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года'!$7:$7</definedName>
  </definedNames>
  <calcPr calcId="124519"/>
</workbook>
</file>

<file path=xl/calcChain.xml><?xml version="1.0" encoding="utf-8"?>
<calcChain xmlns="http://schemas.openxmlformats.org/spreadsheetml/2006/main">
  <c r="S180" i="8"/>
  <c r="S181"/>
  <c r="S136" l="1"/>
  <c r="S134"/>
  <c r="S132"/>
  <c r="S131" s="1"/>
  <c r="S285" l="1"/>
  <c r="S284" s="1"/>
  <c r="S283" s="1"/>
  <c r="S278" s="1"/>
  <c r="S289"/>
  <c r="S288" s="1"/>
  <c r="S287" s="1"/>
  <c r="S286" s="1"/>
  <c r="S293"/>
  <c r="S292" s="1"/>
  <c r="S291" s="1"/>
  <c r="S290" s="1"/>
  <c r="S277" l="1"/>
  <c r="S86"/>
  <c r="S85" s="1"/>
  <c r="S84" s="1"/>
  <c r="S24"/>
  <c r="S23" s="1"/>
  <c r="S25"/>
  <c r="S346"/>
  <c r="S345" s="1"/>
  <c r="S219"/>
  <c r="S213"/>
  <c r="S216"/>
  <c r="S223"/>
  <c r="S155"/>
  <c r="S154" s="1"/>
  <c r="S153" s="1"/>
  <c r="S167"/>
  <c r="S166" s="1"/>
  <c r="S165"/>
  <c r="S164" s="1"/>
  <c r="S348"/>
  <c r="S347" s="1"/>
  <c r="S179"/>
  <c r="S178" s="1"/>
  <c r="S177"/>
  <c r="S176" s="1"/>
  <c r="S364"/>
  <c r="S116"/>
  <c r="S109"/>
  <c r="S115"/>
  <c r="S111"/>
  <c r="S95"/>
  <c r="S94" s="1"/>
  <c r="S93" s="1"/>
  <c r="S92" s="1"/>
  <c r="S117"/>
  <c r="S332"/>
  <c r="S331" s="1"/>
  <c r="S175" l="1"/>
  <c r="S18"/>
  <c r="S17" s="1"/>
  <c r="S16" s="1"/>
  <c r="S163"/>
  <c r="S152" s="1"/>
  <c r="S79"/>
  <c r="S114"/>
  <c r="S113" s="1"/>
  <c r="S320"/>
  <c r="S319" s="1"/>
  <c r="S212"/>
  <c r="S218"/>
  <c r="S108"/>
  <c r="S107"/>
  <c r="S106" s="1"/>
  <c r="S105" s="1"/>
  <c r="S104" s="1"/>
  <c r="S211" l="1"/>
  <c r="S151" s="1"/>
  <c r="S376" s="1"/>
</calcChain>
</file>

<file path=xl/sharedStrings.xml><?xml version="1.0" encoding="utf-8"?>
<sst xmlns="http://schemas.openxmlformats.org/spreadsheetml/2006/main" count="1818" uniqueCount="591">
  <si>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</si>
  <si>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</si>
  <si>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</si>
  <si>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</si>
  <si>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</si>
  <si>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</si>
  <si>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</si>
  <si>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</si>
  <si>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</si>
  <si>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</si>
  <si>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</si>
  <si>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</si>
  <si>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</si>
  <si>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</si>
  <si>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</si>
  <si>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</si>
  <si>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Расходы на организационные, консультационные и информационные мероприятия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</si>
  <si>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</si>
  <si>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</si>
  <si>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</si>
  <si>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</si>
  <si>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</si>
  <si>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</si>
  <si>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</si>
  <si>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</si>
  <si>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</si>
  <si>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</si>
  <si>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</si>
  <si>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</si>
  <si>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</si>
  <si>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</si>
  <si>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</si>
  <si>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</si>
  <si>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</si>
  <si>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</si>
  <si>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</si>
  <si>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</si>
  <si>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</si>
  <si>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</si>
  <si>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</si>
  <si>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</si>
  <si>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</si>
  <si>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</si>
  <si>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</si>
  <si>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</si>
  <si>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</si>
  <si>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</si>
  <si>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</si>
  <si>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</si>
  <si>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</si>
  <si>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</si>
  <si>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</si>
  <si>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</si>
  <si>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</si>
  <si>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</si>
  <si>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</si>
  <si>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</si>
  <si>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</si>
  <si>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</si>
  <si>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</si>
  <si>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</si>
  <si>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</si>
  <si>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</si>
  <si>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</si>
  <si>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</si>
  <si>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 в части затрат, связанных с содержанием объектов муниципальной собственности (скотомогильника)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</si>
  <si>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</si>
  <si>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</si>
  <si>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</si>
  <si>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</si>
  <si>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</si>
  <si>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</si>
  <si>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</si>
  <si>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</si>
  <si>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</si>
  <si>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</si>
  <si>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</si>
  <si>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</si>
  <si>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</si>
  <si>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</si>
  <si>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</si>
  <si>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</si>
  <si>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</si>
  <si>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</si>
  <si>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</si>
  <si>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</si>
  <si>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</si>
  <si>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</si>
  <si>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</si>
  <si>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</si>
  <si>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</si>
  <si>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</si>
  <si>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</si>
  <si>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</si>
  <si>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</si>
  <si>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</si>
  <si>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</si>
  <si>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</si>
  <si>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</si>
  <si>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</si>
  <si>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</si>
  <si>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</si>
  <si>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</si>
  <si>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</si>
  <si>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</si>
  <si>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</si>
  <si>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</si>
  <si>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</si>
  <si>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Оценки муниципального имущества, в том числе земельных участков</t>
  </si>
  <si>
    <t>Оценки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</si>
  <si>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</si>
  <si>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</si>
  <si>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</si>
  <si>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</si>
  <si>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</si>
  <si>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</si>
  <si>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</si>
  <si>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</si>
  <si>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</si>
  <si>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</si>
  <si>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</si>
  <si>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</si>
  <si>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</si>
  <si>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в части предоставления молодым семьям социальных выплат на приобретение (строительство) жилья эконом-класса</t>
  </si>
  <si>
    <t>Мероприятия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</si>
  <si>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300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</si>
  <si>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</si>
  <si>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</si>
  <si>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</si>
  <si>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</si>
  <si>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</si>
  <si>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</si>
  <si>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</si>
  <si>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</si>
  <si>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</si>
  <si>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</si>
  <si>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</si>
  <si>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</si>
  <si>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</si>
  <si>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</si>
  <si>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</si>
  <si>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</si>
  <si>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</si>
  <si>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</si>
  <si>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</si>
  <si>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</si>
  <si>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</si>
  <si>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</si>
  <si>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</si>
  <si>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</si>
  <si>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</si>
  <si>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</si>
  <si>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</si>
  <si>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</si>
  <si>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</si>
  <si>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</si>
  <si>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</si>
  <si>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</si>
  <si>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</si>
  <si>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</si>
  <si>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</si>
  <si>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</si>
  <si>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</si>
  <si>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</si>
  <si>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</si>
  <si>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</si>
  <si>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</si>
  <si>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</si>
  <si>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</si>
  <si>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</si>
  <si>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</si>
  <si>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</si>
  <si>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</si>
  <si>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</si>
  <si>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</si>
  <si>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</si>
  <si>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</si>
  <si>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</si>
  <si>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</si>
  <si>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</si>
  <si>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</si>
  <si>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Мероприятия по капитальному ремонту муниципальных жилых помещений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</si>
  <si>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</si>
  <si>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</si>
  <si>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</si>
  <si>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</si>
  <si>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</si>
  <si>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</si>
  <si>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</si>
  <si>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</si>
  <si>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</si>
  <si>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</si>
  <si>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</t>
  </si>
  <si>
    <t>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</si>
  <si>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</si>
  <si>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</si>
  <si>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</si>
  <si>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</si>
  <si>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</si>
  <si>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</si>
  <si>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</si>
  <si>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</si>
  <si>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</si>
  <si>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</si>
  <si>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</si>
  <si>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</si>
  <si>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</si>
  <si>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</si>
  <si>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</si>
  <si>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</si>
  <si>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</si>
  <si>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</si>
  <si>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</si>
  <si>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</si>
  <si>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</si>
  <si>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</si>
  <si>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</si>
  <si>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</si>
  <si>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</si>
  <si>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</si>
  <si>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</si>
  <si>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</si>
  <si>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</si>
  <si>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</si>
  <si>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</si>
  <si>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</si>
  <si>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</si>
  <si>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</si>
  <si>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</si>
  <si>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</si>
  <si>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</si>
  <si>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</si>
  <si>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</si>
  <si>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</si>
  <si>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</si>
  <si>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</si>
  <si>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</si>
  <si>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</si>
  <si>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</si>
  <si>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</si>
  <si>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</si>
  <si>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</si>
  <si>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</si>
  <si>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</si>
  <si>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</si>
  <si>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</si>
  <si>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</si>
  <si>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</si>
  <si>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</si>
  <si>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</si>
  <si>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</si>
  <si>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</si>
  <si>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</si>
  <si>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</si>
  <si>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Обеспечение отдыха и оздоровления детей в каникулярное время</t>
  </si>
  <si>
    <t>Обеспечение отдыха и оздоровления детей в каникулярное время (Социальное обеспечение и иные выплаты населению)</t>
  </si>
  <si>
    <t>Обеспечение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</si>
  <si>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</si>
  <si>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</si>
  <si>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</si>
  <si>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</si>
  <si>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</si>
  <si>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</si>
  <si>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</si>
  <si>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</si>
  <si>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</si>
  <si>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</si>
  <si>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</si>
  <si>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</si>
  <si>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</si>
  <si>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</si>
  <si>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</si>
  <si>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</si>
  <si>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</si>
  <si>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</si>
  <si>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</si>
  <si>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</si>
  <si>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</si>
  <si>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</si>
  <si>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</si>
  <si>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</si>
  <si>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</si>
  <si>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</si>
  <si>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</si>
  <si>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</si>
  <si>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</si>
  <si>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</si>
  <si>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</si>
  <si>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</si>
  <si>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</si>
  <si>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</si>
  <si>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</si>
  <si>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</si>
  <si>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</si>
  <si>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</si>
  <si>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</si>
  <si>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</si>
  <si>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</si>
  <si>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</si>
  <si>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</si>
  <si>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</si>
  <si>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</si>
  <si>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</si>
  <si>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</si>
  <si>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</si>
  <si>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</si>
  <si>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</si>
  <si>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</si>
  <si>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</si>
  <si>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</si>
  <si>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</si>
  <si>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</si>
  <si>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</si>
  <si>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</si>
  <si>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</si>
  <si>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</si>
  <si>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</si>
  <si>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</si>
  <si>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</si>
  <si>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</si>
  <si>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</si>
  <si>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</si>
  <si>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</si>
  <si>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</si>
  <si>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</si>
  <si>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</si>
  <si>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</si>
  <si>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</si>
  <si>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</si>
  <si>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</si>
  <si>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</si>
  <si>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</si>
  <si>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</si>
  <si>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</si>
  <si>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</si>
  <si>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</si>
  <si>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</si>
  <si>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</si>
  <si>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</si>
  <si>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</si>
  <si>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</si>
  <si>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</si>
  <si>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</si>
  <si>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</si>
  <si>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</si>
  <si>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</si>
  <si>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</si>
  <si>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</si>
  <si>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</si>
  <si>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</si>
  <si>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</si>
  <si>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</si>
  <si>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</si>
  <si>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</si>
  <si>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</si>
  <si>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</si>
  <si>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</si>
  <si>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</si>
  <si>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</si>
  <si>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</si>
  <si>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</si>
  <si>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</si>
  <si>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</si>
  <si>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</si>
  <si>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</si>
  <si>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</si>
  <si>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</si>
  <si>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</si>
  <si>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</si>
  <si>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</si>
  <si>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</si>
  <si>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</si>
  <si>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</si>
  <si>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</si>
  <si>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выявления потребителей наркотических и психотропных веществ</t>
  </si>
  <si>
    <t>Раннее выявления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</si>
  <si>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 несовершеннолетних (группа риска)</t>
  </si>
  <si>
    <t>Оздоровление и трудоустройств несовершеннолетних (группа риска)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</si>
  <si>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</si>
  <si>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</si>
  <si>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</si>
  <si>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</si>
  <si>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</si>
  <si>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</si>
  <si>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</si>
  <si>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</si>
  <si>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</si>
  <si>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</si>
  <si>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</si>
  <si>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</si>
  <si>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</si>
  <si>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</si>
  <si>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</si>
  <si>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</si>
  <si>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</si>
  <si>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</si>
  <si>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</si>
  <si>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</si>
  <si>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</si>
  <si>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</si>
  <si>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</si>
  <si>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</si>
  <si>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</si>
  <si>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</si>
  <si>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</si>
  <si>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</si>
  <si>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</si>
  <si>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</si>
  <si>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</si>
  <si>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</si>
  <si>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</si>
  <si>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</si>
  <si>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</si>
  <si>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</si>
  <si>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</si>
  <si>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</si>
  <si>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</si>
  <si>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</si>
  <si>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</si>
  <si>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</si>
  <si>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</si>
  <si>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</si>
  <si>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</si>
  <si>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</si>
  <si>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</si>
  <si>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</si>
  <si>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</si>
  <si>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</si>
  <si>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</si>
  <si>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</si>
  <si>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</si>
  <si>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</si>
  <si>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</si>
  <si>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</si>
  <si>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</si>
  <si>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</si>
  <si>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</si>
  <si>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</si>
  <si>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</si>
  <si>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</si>
  <si>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</si>
  <si>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</si>
  <si>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</si>
  <si>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</si>
  <si>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</si>
  <si>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</si>
  <si>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</si>
  <si>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</si>
  <si>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</si>
  <si>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</si>
  <si>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</si>
  <si>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</si>
  <si>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</si>
  <si>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</si>
  <si>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</si>
  <si>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</si>
  <si>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</si>
  <si>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</si>
  <si>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</si>
  <si>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</si>
  <si>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</si>
  <si>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</si>
  <si>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</si>
  <si>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</si>
  <si>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</si>
  <si>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</si>
  <si>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</si>
  <si>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</si>
  <si>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</si>
  <si>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</si>
  <si>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</si>
  <si>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</si>
  <si>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</si>
  <si>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</si>
  <si>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</si>
  <si>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</si>
  <si>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</si>
  <si>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</si>
  <si>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</si>
  <si>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</si>
  <si>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</si>
  <si>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</si>
  <si>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</si>
  <si>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</si>
  <si>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</si>
  <si>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</si>
  <si>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</si>
  <si>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</si>
  <si>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</si>
  <si>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</si>
  <si>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</si>
  <si>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</si>
  <si>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</si>
  <si>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</si>
  <si>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</si>
  <si>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</si>
  <si>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</si>
  <si>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</si>
  <si>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</si>
  <si>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</si>
  <si>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</si>
  <si>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</si>
  <si>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</si>
  <si>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</si>
  <si>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</si>
  <si>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</si>
  <si>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</si>
  <si>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</si>
  <si>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</si>
  <si>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</si>
  <si>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</si>
  <si>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</si>
  <si>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</si>
  <si>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</si>
  <si>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</si>
  <si>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</si>
  <si>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</si>
  <si>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</si>
  <si>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</si>
  <si>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</si>
  <si>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</si>
  <si>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</si>
  <si>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</si>
  <si>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</si>
  <si>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</si>
  <si>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</si>
  <si>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</si>
  <si>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</si>
  <si>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</si>
  <si>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</si>
  <si>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Приложение № 3  к решению</t>
  </si>
  <si>
    <t>Компенсация недополученных расходов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</si>
  <si>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Компенсация недополученных расходов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</si>
  <si>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Мероприятия в части модернизации и реконструкции объектов коммунальной инфраструктуры (Иные бюджетные ассигнования)</t>
  </si>
  <si>
    <t>Возмещение юридическим лицам затрат, связанных с содержанием объектов муниципальной собственности (станция обезжилезивания) кредиторская задолженность</t>
  </si>
  <si>
    <t>Возмещение юридическим лицам затрат, связанных с содержанием объектов муниципальной собственности (станция обезжилезивания) кредиторская задолженность  (иные бюджетные ассигнования)</t>
  </si>
  <si>
    <t>51 1 01 S7480</t>
  </si>
  <si>
    <t>Обеспечение деятельности органов местного самоуправления в сфере образования (кредиторская задолженность)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</si>
  <si>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(кредиторская задолженность)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</si>
  <si>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50 1 01 04100</t>
  </si>
  <si>
    <t>50 1 02 04110</t>
  </si>
  <si>
    <t>51 2 03 03100</t>
  </si>
  <si>
    <t>52 2 01 05100</t>
  </si>
  <si>
    <t>52 2 01 05110</t>
  </si>
  <si>
    <t>Оценка муниципального имущества, в том числе земельных участков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</si>
  <si>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</si>
  <si>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54 0 03 01100</t>
  </si>
  <si>
    <t>55 1 01 06130</t>
  </si>
  <si>
    <t>56 1 01 05120</t>
  </si>
  <si>
    <t>56 1 01 05130</t>
  </si>
  <si>
    <t>56 2 01 05140</t>
  </si>
  <si>
    <t>56 3 01 07230</t>
  </si>
  <si>
    <t>Организационные мероприятия энергосбережения в области профессиональной поготовки</t>
  </si>
  <si>
    <t>56 3 01 07240</t>
  </si>
  <si>
    <t>Организационные мероприятия энергосбережения в области культуры</t>
  </si>
  <si>
    <t>56 3 01 08100</t>
  </si>
  <si>
    <t>Организационные мероприятия энергосбережения в области спорта</t>
  </si>
  <si>
    <t>56 3 01 02100</t>
  </si>
  <si>
    <t>57 1 06 07100</t>
  </si>
  <si>
    <t>57 1 07 07110</t>
  </si>
  <si>
    <t>57 1 07 07120</t>
  </si>
  <si>
    <t>57 2 02 S7500</t>
  </si>
  <si>
    <t>57 2 02 07130</t>
  </si>
  <si>
    <t>57 2 02 07140</t>
  </si>
  <si>
    <t>57 3 01 07150</t>
  </si>
  <si>
    <t>57 3 01 07160</t>
  </si>
  <si>
    <t>57 3 02 07170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</si>
  <si>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</si>
  <si>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</si>
  <si>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</si>
  <si>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</si>
  <si>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58 0 01 06100</t>
  </si>
  <si>
    <t>58 0 01 06110</t>
  </si>
  <si>
    <t>58 0 01 06120</t>
  </si>
  <si>
    <t>60 1 01 03120</t>
  </si>
  <si>
    <t>60 1 01 03130</t>
  </si>
  <si>
    <t>60 2 01 03140</t>
  </si>
  <si>
    <t>60 2 01 03150</t>
  </si>
  <si>
    <t>60 3 01 07200</t>
  </si>
  <si>
    <t>60 3 01 07210</t>
  </si>
  <si>
    <t>60 3 01 07220</t>
  </si>
  <si>
    <t>60 3 02 03160</t>
  </si>
  <si>
    <t>Раннее выявление потребителей наркотических и психотропных веществ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</si>
  <si>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</si>
  <si>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</si>
  <si>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</si>
  <si>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88 9 00 05150</t>
  </si>
  <si>
    <t>50 1 02 00000</t>
  </si>
  <si>
    <t>57 2 02 87500</t>
  </si>
  <si>
    <t>62 0 03 L0950</t>
  </si>
  <si>
    <t xml:space="preserve"> от 25.03.2016 №  128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</si>
</sst>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49" fontId="6" fillId="0" borderId="2" xfId="1" applyNumberFormat="1" applyFont="1" applyFill="1" applyBorder="1" applyAlignment="1">
      <alignment horizontal="justify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/>
    </xf>
    <xf numFmtId="0" fontId="0" fillId="0" borderId="0" xfId="0" applyFill="1"/>
    <xf numFmtId="164" fontId="3" fillId="0" borderId="0" xfId="1" applyNumberFormat="1" applyFont="1" applyFill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2" fillId="0" borderId="8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164" fontId="6" fillId="0" borderId="2" xfId="1" applyNumberFormat="1" applyFont="1" applyFill="1" applyBorder="1" applyAlignment="1">
      <alignment horizontal="justify" vertical="center" wrapText="1"/>
    </xf>
    <xf numFmtId="49" fontId="6" fillId="0" borderId="8" xfId="1" applyNumberFormat="1" applyFont="1" applyFill="1" applyBorder="1" applyAlignment="1">
      <alignment horizontal="justify"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4" fontId="6" fillId="0" borderId="8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justify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асчет источник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0"/>
  <sheetViews>
    <sheetView tabSelected="1" zoomScale="75" zoomScaleNormal="75" workbookViewId="0">
      <selection activeCell="B2" sqref="B2:S2"/>
    </sheetView>
  </sheetViews>
  <sheetFormatPr defaultRowHeight="15"/>
  <cols>
    <col min="1" max="1" width="94.42578125" customWidth="1"/>
    <col min="2" max="2" width="16.7109375" customWidth="1"/>
    <col min="3" max="16" width="16.7109375" hidden="1" customWidth="1"/>
    <col min="17" max="17" width="12.28515625" customWidth="1"/>
    <col min="18" max="18" width="44.42578125" hidden="1" customWidth="1"/>
    <col min="19" max="19" width="19.5703125" style="1" customWidth="1"/>
    <col min="20" max="20" width="44.42578125" hidden="1" customWidth="1"/>
  </cols>
  <sheetData>
    <row r="1" spans="1:20" ht="18.75">
      <c r="B1" s="27" t="s">
        <v>530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0" s="5" customFormat="1" ht="18.75">
      <c r="B2" s="27" t="s">
        <v>590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0" s="5" customFormat="1" ht="54.6" customHeight="1">
      <c r="A3" s="28" t="s">
        <v>529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6"/>
    </row>
    <row r="4" spans="1:20" s="5" customFormat="1" ht="18.7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 t="s">
        <v>4</v>
      </c>
      <c r="T4" s="7"/>
    </row>
    <row r="5" spans="1:20" s="5" customFormat="1" ht="15.6" customHeight="1">
      <c r="A5" s="29" t="s">
        <v>1</v>
      </c>
      <c r="B5" s="19" t="s">
        <v>2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5" t="s">
        <v>3</v>
      </c>
      <c r="R5" s="29" t="s">
        <v>1</v>
      </c>
      <c r="S5" s="29" t="s">
        <v>0</v>
      </c>
      <c r="T5" s="18" t="s">
        <v>1</v>
      </c>
    </row>
    <row r="6" spans="1:20" s="5" customFormat="1" ht="15.6" customHeight="1">
      <c r="A6" s="30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  <c r="Q6" s="26"/>
      <c r="R6" s="30"/>
      <c r="S6" s="30"/>
      <c r="T6" s="18"/>
    </row>
    <row r="7" spans="1:20" s="5" customFormat="1" hidden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9"/>
    </row>
    <row r="8" spans="1:20" s="5" customFormat="1" ht="36.6" customHeight="1">
      <c r="A8" s="2" t="s">
        <v>5</v>
      </c>
      <c r="B8" s="3" t="s">
        <v>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7</v>
      </c>
      <c r="R8" s="2" t="s">
        <v>5</v>
      </c>
      <c r="S8" s="4">
        <v>2630000</v>
      </c>
      <c r="T8" s="2" t="s">
        <v>5</v>
      </c>
    </row>
    <row r="9" spans="1:20" s="5" customFormat="1" ht="37.9" customHeight="1">
      <c r="A9" s="2" t="s">
        <v>8</v>
      </c>
      <c r="B9" s="3" t="s">
        <v>9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 t="s">
        <v>7</v>
      </c>
      <c r="R9" s="2" t="s">
        <v>8</v>
      </c>
      <c r="S9" s="4">
        <v>2630000</v>
      </c>
      <c r="T9" s="2" t="s">
        <v>8</v>
      </c>
    </row>
    <row r="10" spans="1:20" s="5" customFormat="1" ht="31.5">
      <c r="A10" s="2" t="s">
        <v>10</v>
      </c>
      <c r="B10" s="3" t="s">
        <v>11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 t="s">
        <v>7</v>
      </c>
      <c r="R10" s="2" t="s">
        <v>10</v>
      </c>
      <c r="S10" s="4">
        <v>2500000</v>
      </c>
      <c r="T10" s="2" t="s">
        <v>10</v>
      </c>
    </row>
    <row r="11" spans="1:20" s="5" customFormat="1" ht="37.15" customHeight="1">
      <c r="A11" s="2" t="s">
        <v>12</v>
      </c>
      <c r="B11" s="3" t="s">
        <v>539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 t="s">
        <v>7</v>
      </c>
      <c r="R11" s="2" t="s">
        <v>12</v>
      </c>
      <c r="S11" s="4">
        <v>2500000</v>
      </c>
      <c r="T11" s="2" t="s">
        <v>12</v>
      </c>
    </row>
    <row r="12" spans="1:20" s="5" customFormat="1" ht="43.15" customHeight="1">
      <c r="A12" s="2" t="s">
        <v>13</v>
      </c>
      <c r="B12" s="3" t="s">
        <v>539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 t="s">
        <v>14</v>
      </c>
      <c r="R12" s="2" t="s">
        <v>13</v>
      </c>
      <c r="S12" s="4">
        <v>2500000</v>
      </c>
      <c r="T12" s="2" t="s">
        <v>13</v>
      </c>
    </row>
    <row r="13" spans="1:20" s="5" customFormat="1" ht="32.25" customHeight="1">
      <c r="A13" s="2" t="s">
        <v>15</v>
      </c>
      <c r="B13" s="3" t="s">
        <v>587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 t="s">
        <v>7</v>
      </c>
      <c r="R13" s="2" t="s">
        <v>15</v>
      </c>
      <c r="S13" s="4">
        <v>130000</v>
      </c>
      <c r="T13" s="2" t="s">
        <v>15</v>
      </c>
    </row>
    <row r="14" spans="1:20" s="5" customFormat="1" ht="28.15" customHeight="1">
      <c r="A14" s="2" t="s">
        <v>16</v>
      </c>
      <c r="B14" s="3" t="s">
        <v>540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 t="s">
        <v>7</v>
      </c>
      <c r="R14" s="2" t="s">
        <v>16</v>
      </c>
      <c r="S14" s="4">
        <v>130000</v>
      </c>
      <c r="T14" s="2" t="s">
        <v>16</v>
      </c>
    </row>
    <row r="15" spans="1:20" s="5" customFormat="1" ht="51.6" customHeight="1">
      <c r="A15" s="2" t="s">
        <v>17</v>
      </c>
      <c r="B15" s="3" t="s">
        <v>540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 t="s">
        <v>18</v>
      </c>
      <c r="R15" s="2" t="s">
        <v>17</v>
      </c>
      <c r="S15" s="4">
        <v>130000</v>
      </c>
      <c r="T15" s="2" t="s">
        <v>17</v>
      </c>
    </row>
    <row r="16" spans="1:20" s="5" customFormat="1" ht="39.6" customHeight="1">
      <c r="A16" s="2" t="s">
        <v>19</v>
      </c>
      <c r="B16" s="3" t="s">
        <v>20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 t="s">
        <v>7</v>
      </c>
      <c r="R16" s="2" t="s">
        <v>19</v>
      </c>
      <c r="S16" s="4">
        <f>S17+S27</f>
        <v>78896087</v>
      </c>
      <c r="T16" s="2" t="s">
        <v>19</v>
      </c>
    </row>
    <row r="17" spans="1:20" s="5" customFormat="1" ht="28.15" customHeight="1">
      <c r="A17" s="2" t="s">
        <v>21</v>
      </c>
      <c r="B17" s="3" t="s">
        <v>22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 t="s">
        <v>7</v>
      </c>
      <c r="R17" s="2" t="s">
        <v>21</v>
      </c>
      <c r="S17" s="4">
        <f>S18</f>
        <v>77603087</v>
      </c>
      <c r="T17" s="2" t="s">
        <v>21</v>
      </c>
    </row>
    <row r="18" spans="1:20" s="5" customFormat="1" ht="36.6" customHeight="1">
      <c r="A18" s="2" t="s">
        <v>23</v>
      </c>
      <c r="B18" s="3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 t="s">
        <v>7</v>
      </c>
      <c r="R18" s="2" t="s">
        <v>23</v>
      </c>
      <c r="S18" s="4">
        <f>S19+S21+S23+S25</f>
        <v>77603087</v>
      </c>
      <c r="T18" s="2" t="s">
        <v>23</v>
      </c>
    </row>
    <row r="19" spans="1:20" s="5" customFormat="1" ht="34.5" customHeight="1">
      <c r="A19" s="2" t="s">
        <v>25</v>
      </c>
      <c r="B19" s="3" t="s">
        <v>26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 t="s">
        <v>7</v>
      </c>
      <c r="R19" s="2" t="s">
        <v>25</v>
      </c>
      <c r="S19" s="4">
        <v>25150000</v>
      </c>
      <c r="T19" s="2" t="s">
        <v>25</v>
      </c>
    </row>
    <row r="20" spans="1:20" s="5" customFormat="1" ht="37.9" customHeight="1">
      <c r="A20" s="2" t="s">
        <v>27</v>
      </c>
      <c r="B20" s="3" t="s">
        <v>26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 t="s">
        <v>14</v>
      </c>
      <c r="R20" s="2" t="s">
        <v>27</v>
      </c>
      <c r="S20" s="4">
        <v>25150000</v>
      </c>
      <c r="T20" s="2" t="s">
        <v>27</v>
      </c>
    </row>
    <row r="21" spans="1:20" s="5" customFormat="1" ht="31.5">
      <c r="A21" s="2" t="s">
        <v>28</v>
      </c>
      <c r="B21" s="3" t="s">
        <v>29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 t="s">
        <v>7</v>
      </c>
      <c r="R21" s="2" t="s">
        <v>28</v>
      </c>
      <c r="S21" s="4">
        <v>1350000</v>
      </c>
      <c r="T21" s="2" t="s">
        <v>28</v>
      </c>
    </row>
    <row r="22" spans="1:20" s="5" customFormat="1" ht="46.9" customHeight="1">
      <c r="A22" s="2" t="s">
        <v>30</v>
      </c>
      <c r="B22" s="3" t="s">
        <v>29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 t="s">
        <v>18</v>
      </c>
      <c r="R22" s="2" t="s">
        <v>30</v>
      </c>
      <c r="S22" s="4">
        <v>1350000</v>
      </c>
      <c r="T22" s="2" t="s">
        <v>30</v>
      </c>
    </row>
    <row r="23" spans="1:20" s="5" customFormat="1" ht="48.75" customHeight="1">
      <c r="A23" s="2" t="s">
        <v>31</v>
      </c>
      <c r="B23" s="3" t="s">
        <v>32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 t="s">
        <v>7</v>
      </c>
      <c r="R23" s="2" t="s">
        <v>31</v>
      </c>
      <c r="S23" s="4">
        <f>S24</f>
        <v>46103087</v>
      </c>
      <c r="T23" s="2" t="s">
        <v>31</v>
      </c>
    </row>
    <row r="24" spans="1:20" s="5" customFormat="1" ht="54" customHeight="1">
      <c r="A24" s="2" t="s">
        <v>33</v>
      </c>
      <c r="B24" s="3" t="s">
        <v>32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 t="s">
        <v>18</v>
      </c>
      <c r="R24" s="2" t="s">
        <v>33</v>
      </c>
      <c r="S24" s="4">
        <f>46103087</f>
        <v>46103087</v>
      </c>
      <c r="T24" s="2" t="s">
        <v>33</v>
      </c>
    </row>
    <row r="25" spans="1:20" s="5" customFormat="1" ht="39.75" customHeight="1">
      <c r="A25" s="2" t="s">
        <v>31</v>
      </c>
      <c r="B25" s="3" t="s">
        <v>536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 t="s">
        <v>7</v>
      </c>
      <c r="R25" s="2" t="s">
        <v>31</v>
      </c>
      <c r="S25" s="4">
        <f>S26</f>
        <v>5000000</v>
      </c>
      <c r="T25" s="2" t="s">
        <v>31</v>
      </c>
    </row>
    <row r="26" spans="1:20" s="5" customFormat="1" ht="54" customHeight="1">
      <c r="A26" s="2" t="s">
        <v>33</v>
      </c>
      <c r="B26" s="3" t="s">
        <v>536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 t="s">
        <v>18</v>
      </c>
      <c r="R26" s="2" t="s">
        <v>33</v>
      </c>
      <c r="S26" s="4">
        <v>5000000</v>
      </c>
      <c r="T26" s="2" t="s">
        <v>33</v>
      </c>
    </row>
    <row r="27" spans="1:20" s="5" customFormat="1" ht="31.5">
      <c r="A27" s="2" t="s">
        <v>34</v>
      </c>
      <c r="B27" s="3" t="s">
        <v>35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 t="s">
        <v>7</v>
      </c>
      <c r="R27" s="2" t="s">
        <v>34</v>
      </c>
      <c r="S27" s="4">
        <v>1293000</v>
      </c>
      <c r="T27" s="2" t="s">
        <v>34</v>
      </c>
    </row>
    <row r="28" spans="1:20" s="5" customFormat="1" ht="25.9" customHeight="1">
      <c r="A28" s="2" t="s">
        <v>36</v>
      </c>
      <c r="B28" s="3" t="s">
        <v>37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 t="s">
        <v>7</v>
      </c>
      <c r="R28" s="2" t="s">
        <v>36</v>
      </c>
      <c r="S28" s="4">
        <v>793000</v>
      </c>
      <c r="T28" s="2" t="s">
        <v>36</v>
      </c>
    </row>
    <row r="29" spans="1:20" s="5" customFormat="1" ht="25.9" customHeight="1">
      <c r="A29" s="2" t="s">
        <v>38</v>
      </c>
      <c r="B29" s="3" t="s">
        <v>39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 t="s">
        <v>7</v>
      </c>
      <c r="R29" s="2" t="s">
        <v>38</v>
      </c>
      <c r="S29" s="4">
        <v>793000</v>
      </c>
      <c r="T29" s="2" t="s">
        <v>38</v>
      </c>
    </row>
    <row r="30" spans="1:20" s="5" customFormat="1" ht="45" customHeight="1">
      <c r="A30" s="2" t="s">
        <v>40</v>
      </c>
      <c r="B30" s="3" t="s">
        <v>39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 t="s">
        <v>18</v>
      </c>
      <c r="R30" s="2" t="s">
        <v>40</v>
      </c>
      <c r="S30" s="4">
        <v>793000</v>
      </c>
      <c r="T30" s="2" t="s">
        <v>40</v>
      </c>
    </row>
    <row r="31" spans="1:20" s="5" customFormat="1" ht="31.5">
      <c r="A31" s="2" t="s">
        <v>41</v>
      </c>
      <c r="B31" s="3" t="s">
        <v>42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 t="s">
        <v>7</v>
      </c>
      <c r="R31" s="2" t="s">
        <v>41</v>
      </c>
      <c r="S31" s="4">
        <v>500000</v>
      </c>
      <c r="T31" s="2" t="s">
        <v>41</v>
      </c>
    </row>
    <row r="32" spans="1:20" s="5" customFormat="1" ht="47.25">
      <c r="A32" s="2" t="s">
        <v>43</v>
      </c>
      <c r="B32" s="3" t="s">
        <v>541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 t="s">
        <v>7</v>
      </c>
      <c r="R32" s="2" t="s">
        <v>43</v>
      </c>
      <c r="S32" s="4">
        <v>500000</v>
      </c>
      <c r="T32" s="2" t="s">
        <v>43</v>
      </c>
    </row>
    <row r="33" spans="1:20" s="5" customFormat="1" ht="63.6" customHeight="1">
      <c r="A33" s="2" t="s">
        <v>44</v>
      </c>
      <c r="B33" s="3" t="s">
        <v>541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 t="s">
        <v>18</v>
      </c>
      <c r="R33" s="2" t="s">
        <v>44</v>
      </c>
      <c r="S33" s="4">
        <v>500000</v>
      </c>
      <c r="T33" s="2" t="s">
        <v>44</v>
      </c>
    </row>
    <row r="34" spans="1:20" s="5" customFormat="1" ht="45" customHeight="1">
      <c r="A34" s="2" t="s">
        <v>45</v>
      </c>
      <c r="B34" s="3" t="s">
        <v>46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 t="s">
        <v>7</v>
      </c>
      <c r="R34" s="2" t="s">
        <v>45</v>
      </c>
      <c r="S34" s="4">
        <v>10466667</v>
      </c>
      <c r="T34" s="2" t="s">
        <v>45</v>
      </c>
    </row>
    <row r="35" spans="1:20" s="5" customFormat="1" ht="31.5">
      <c r="A35" s="2" t="s">
        <v>47</v>
      </c>
      <c r="B35" s="3" t="s">
        <v>48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 t="s">
        <v>7</v>
      </c>
      <c r="R35" s="2" t="s">
        <v>47</v>
      </c>
      <c r="S35" s="4">
        <v>8400000</v>
      </c>
      <c r="T35" s="2" t="s">
        <v>47</v>
      </c>
    </row>
    <row r="36" spans="1:20" s="5" customFormat="1" ht="45" customHeight="1">
      <c r="A36" s="2" t="s">
        <v>49</v>
      </c>
      <c r="B36" s="3" t="s">
        <v>50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 t="s">
        <v>7</v>
      </c>
      <c r="R36" s="2" t="s">
        <v>49</v>
      </c>
      <c r="S36" s="4">
        <v>8400000</v>
      </c>
      <c r="T36" s="2" t="s">
        <v>49</v>
      </c>
    </row>
    <row r="37" spans="1:20" s="5" customFormat="1" ht="15.75">
      <c r="A37" s="2" t="s">
        <v>51</v>
      </c>
      <c r="B37" s="3" t="s">
        <v>52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 t="s">
        <v>7</v>
      </c>
      <c r="R37" s="2" t="s">
        <v>51</v>
      </c>
      <c r="S37" s="4">
        <v>3000000</v>
      </c>
      <c r="T37" s="2" t="s">
        <v>51</v>
      </c>
    </row>
    <row r="38" spans="1:20" s="5" customFormat="1" ht="45" customHeight="1">
      <c r="A38" s="2" t="s">
        <v>53</v>
      </c>
      <c r="B38" s="3" t="s">
        <v>52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 t="s">
        <v>18</v>
      </c>
      <c r="R38" s="2" t="s">
        <v>53</v>
      </c>
      <c r="S38" s="4">
        <v>3000000</v>
      </c>
      <c r="T38" s="2" t="s">
        <v>53</v>
      </c>
    </row>
    <row r="39" spans="1:20" s="5" customFormat="1" ht="31.5">
      <c r="A39" s="2" t="s">
        <v>54</v>
      </c>
      <c r="B39" s="3" t="s">
        <v>55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 t="s">
        <v>7</v>
      </c>
      <c r="R39" s="2" t="s">
        <v>54</v>
      </c>
      <c r="S39" s="4">
        <v>2000000</v>
      </c>
      <c r="T39" s="2" t="s">
        <v>54</v>
      </c>
    </row>
    <row r="40" spans="1:20" s="5" customFormat="1" ht="47.45" customHeight="1">
      <c r="A40" s="2" t="s">
        <v>56</v>
      </c>
      <c r="B40" s="3" t="s">
        <v>55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 t="s">
        <v>57</v>
      </c>
      <c r="R40" s="2" t="s">
        <v>56</v>
      </c>
      <c r="S40" s="4">
        <v>2000000</v>
      </c>
      <c r="T40" s="2" t="s">
        <v>56</v>
      </c>
    </row>
    <row r="41" spans="1:20" s="5" customFormat="1" ht="31.5">
      <c r="A41" s="2" t="s">
        <v>58</v>
      </c>
      <c r="B41" s="3" t="s">
        <v>59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 t="s">
        <v>7</v>
      </c>
      <c r="R41" s="2" t="s">
        <v>58</v>
      </c>
      <c r="S41" s="4">
        <v>3400000</v>
      </c>
      <c r="T41" s="2" t="s">
        <v>58</v>
      </c>
    </row>
    <row r="42" spans="1:20" s="5" customFormat="1" ht="45" customHeight="1">
      <c r="A42" s="2" t="s">
        <v>60</v>
      </c>
      <c r="B42" s="3" t="s">
        <v>59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 t="s">
        <v>18</v>
      </c>
      <c r="R42" s="2" t="s">
        <v>60</v>
      </c>
      <c r="S42" s="4">
        <v>3400000</v>
      </c>
      <c r="T42" s="2" t="s">
        <v>60</v>
      </c>
    </row>
    <row r="43" spans="1:20" s="5" customFormat="1" ht="31.5">
      <c r="A43" s="2" t="s">
        <v>61</v>
      </c>
      <c r="B43" s="3" t="s">
        <v>62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 t="s">
        <v>7</v>
      </c>
      <c r="R43" s="2" t="s">
        <v>61</v>
      </c>
      <c r="S43" s="4">
        <v>2066667</v>
      </c>
      <c r="T43" s="2" t="s">
        <v>61</v>
      </c>
    </row>
    <row r="44" spans="1:20" s="5" customFormat="1" ht="35.450000000000003" customHeight="1">
      <c r="A44" s="2" t="s">
        <v>63</v>
      </c>
      <c r="B44" s="3" t="s">
        <v>64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 t="s">
        <v>7</v>
      </c>
      <c r="R44" s="2" t="s">
        <v>63</v>
      </c>
      <c r="S44" s="4">
        <v>2066667</v>
      </c>
      <c r="T44" s="2" t="s">
        <v>63</v>
      </c>
    </row>
    <row r="45" spans="1:20" s="5" customFormat="1" ht="37.15" customHeight="1">
      <c r="A45" s="2" t="s">
        <v>65</v>
      </c>
      <c r="B45" s="3" t="s">
        <v>542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 t="s">
        <v>7</v>
      </c>
      <c r="R45" s="2" t="s">
        <v>65</v>
      </c>
      <c r="S45" s="4">
        <v>500000</v>
      </c>
      <c r="T45" s="2" t="s">
        <v>65</v>
      </c>
    </row>
    <row r="46" spans="1:20" s="5" customFormat="1" ht="45.6" customHeight="1">
      <c r="A46" s="2" t="s">
        <v>66</v>
      </c>
      <c r="B46" s="3" t="s">
        <v>542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 t="s">
        <v>14</v>
      </c>
      <c r="R46" s="2" t="s">
        <v>66</v>
      </c>
      <c r="S46" s="4">
        <v>500000</v>
      </c>
      <c r="T46" s="2" t="s">
        <v>66</v>
      </c>
    </row>
    <row r="47" spans="1:20" s="5" customFormat="1" ht="31.5">
      <c r="A47" s="2" t="s">
        <v>67</v>
      </c>
      <c r="B47" s="3" t="s">
        <v>543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 t="s">
        <v>7</v>
      </c>
      <c r="R47" s="2" t="s">
        <v>67</v>
      </c>
      <c r="S47" s="4">
        <v>500000</v>
      </c>
      <c r="T47" s="2" t="s">
        <v>67</v>
      </c>
    </row>
    <row r="48" spans="1:20" s="5" customFormat="1" ht="51" customHeight="1">
      <c r="A48" s="2" t="s">
        <v>68</v>
      </c>
      <c r="B48" s="3" t="s">
        <v>543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 t="s">
        <v>18</v>
      </c>
      <c r="R48" s="2" t="s">
        <v>68</v>
      </c>
      <c r="S48" s="4">
        <v>500000</v>
      </c>
      <c r="T48" s="2" t="s">
        <v>68</v>
      </c>
    </row>
    <row r="49" spans="1:20" s="5" customFormat="1" ht="46.15" customHeight="1">
      <c r="A49" s="2" t="s">
        <v>69</v>
      </c>
      <c r="B49" s="3" t="s">
        <v>70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 t="s">
        <v>7</v>
      </c>
      <c r="R49" s="2" t="s">
        <v>69</v>
      </c>
      <c r="S49" s="4">
        <v>200000</v>
      </c>
      <c r="T49" s="2" t="s">
        <v>69</v>
      </c>
    </row>
    <row r="50" spans="1:20" s="5" customFormat="1" ht="53.45" customHeight="1">
      <c r="A50" s="2" t="s">
        <v>71</v>
      </c>
      <c r="B50" s="3" t="s">
        <v>70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 t="s">
        <v>14</v>
      </c>
      <c r="R50" s="2" t="s">
        <v>71</v>
      </c>
      <c r="S50" s="4">
        <v>200000</v>
      </c>
      <c r="T50" s="2" t="s">
        <v>71</v>
      </c>
    </row>
    <row r="51" spans="1:20" s="5" customFormat="1" ht="31.5">
      <c r="A51" s="2" t="s">
        <v>72</v>
      </c>
      <c r="B51" s="3" t="s">
        <v>73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 t="s">
        <v>7</v>
      </c>
      <c r="R51" s="2" t="s">
        <v>72</v>
      </c>
      <c r="S51" s="4">
        <v>200000</v>
      </c>
      <c r="T51" s="2" t="s">
        <v>72</v>
      </c>
    </row>
    <row r="52" spans="1:20" s="5" customFormat="1" ht="48" customHeight="1">
      <c r="A52" s="2" t="s">
        <v>74</v>
      </c>
      <c r="B52" s="3" t="s">
        <v>73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 t="s">
        <v>18</v>
      </c>
      <c r="R52" s="2" t="s">
        <v>74</v>
      </c>
      <c r="S52" s="4">
        <v>200000</v>
      </c>
      <c r="T52" s="2" t="s">
        <v>74</v>
      </c>
    </row>
    <row r="53" spans="1:20" s="5" customFormat="1" ht="46.15" customHeight="1">
      <c r="A53" s="2" t="s">
        <v>75</v>
      </c>
      <c r="B53" s="3" t="s">
        <v>76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 t="s">
        <v>7</v>
      </c>
      <c r="R53" s="2" t="s">
        <v>75</v>
      </c>
      <c r="S53" s="4">
        <v>666667</v>
      </c>
      <c r="T53" s="2" t="s">
        <v>75</v>
      </c>
    </row>
    <row r="54" spans="1:20" s="5" customFormat="1" ht="65.45" customHeight="1">
      <c r="A54" s="2" t="s">
        <v>77</v>
      </c>
      <c r="B54" s="3" t="s">
        <v>76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 t="s">
        <v>18</v>
      </c>
      <c r="R54" s="2" t="s">
        <v>77</v>
      </c>
      <c r="S54" s="4">
        <v>666667</v>
      </c>
      <c r="T54" s="2" t="s">
        <v>77</v>
      </c>
    </row>
    <row r="55" spans="1:20" s="5" customFormat="1" ht="34.9" customHeight="1">
      <c r="A55" s="2" t="s">
        <v>78</v>
      </c>
      <c r="B55" s="3" t="s">
        <v>79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 t="s">
        <v>7</v>
      </c>
      <c r="R55" s="2" t="s">
        <v>78</v>
      </c>
      <c r="S55" s="4">
        <v>30938209.420000002</v>
      </c>
      <c r="T55" s="2" t="s">
        <v>78</v>
      </c>
    </row>
    <row r="56" spans="1:20" s="5" customFormat="1" ht="31.9" customHeight="1">
      <c r="A56" s="2" t="s">
        <v>80</v>
      </c>
      <c r="B56" s="3" t="s">
        <v>81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 t="s">
        <v>7</v>
      </c>
      <c r="R56" s="2" t="s">
        <v>80</v>
      </c>
      <c r="S56" s="4">
        <v>13593000</v>
      </c>
      <c r="T56" s="2" t="s">
        <v>80</v>
      </c>
    </row>
    <row r="57" spans="1:20" s="5" customFormat="1" ht="47.25">
      <c r="A57" s="2" t="s">
        <v>82</v>
      </c>
      <c r="B57" s="3" t="s">
        <v>83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 t="s">
        <v>7</v>
      </c>
      <c r="R57" s="2" t="s">
        <v>82</v>
      </c>
      <c r="S57" s="4">
        <v>13593000</v>
      </c>
      <c r="T57" s="2" t="s">
        <v>82</v>
      </c>
    </row>
    <row r="58" spans="1:20" s="5" customFormat="1" ht="70.900000000000006" customHeight="1">
      <c r="A58" s="10" t="s">
        <v>84</v>
      </c>
      <c r="B58" s="3" t="s">
        <v>83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 t="s">
        <v>85</v>
      </c>
      <c r="R58" s="10" t="s">
        <v>84</v>
      </c>
      <c r="S58" s="4">
        <v>11848000</v>
      </c>
      <c r="T58" s="10" t="s">
        <v>84</v>
      </c>
    </row>
    <row r="59" spans="1:20" s="5" customFormat="1" ht="54.6" customHeight="1">
      <c r="A59" s="2" t="s">
        <v>86</v>
      </c>
      <c r="B59" s="3" t="s">
        <v>83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 t="s">
        <v>18</v>
      </c>
      <c r="R59" s="2" t="s">
        <v>86</v>
      </c>
      <c r="S59" s="4">
        <v>1709000</v>
      </c>
      <c r="T59" s="2" t="s">
        <v>86</v>
      </c>
    </row>
    <row r="60" spans="1:20" s="5" customFormat="1" ht="42.6" customHeight="1">
      <c r="A60" s="2" t="s">
        <v>87</v>
      </c>
      <c r="B60" s="3" t="s">
        <v>83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 t="s">
        <v>14</v>
      </c>
      <c r="R60" s="2" t="s">
        <v>87</v>
      </c>
      <c r="S60" s="4">
        <v>36000</v>
      </c>
      <c r="T60" s="2" t="s">
        <v>87</v>
      </c>
    </row>
    <row r="61" spans="1:20" s="5" customFormat="1" ht="29.45" customHeight="1">
      <c r="A61" s="2" t="s">
        <v>88</v>
      </c>
      <c r="B61" s="3" t="s">
        <v>89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 t="s">
        <v>7</v>
      </c>
      <c r="R61" s="2" t="s">
        <v>88</v>
      </c>
      <c r="S61" s="4">
        <v>17345209.420000002</v>
      </c>
      <c r="T61" s="2" t="s">
        <v>88</v>
      </c>
    </row>
    <row r="62" spans="1:20" s="5" customFormat="1" ht="15.75">
      <c r="A62" s="2" t="s">
        <v>90</v>
      </c>
      <c r="B62" s="3" t="s">
        <v>91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 t="s">
        <v>7</v>
      </c>
      <c r="R62" s="2" t="s">
        <v>90</v>
      </c>
      <c r="S62" s="4">
        <v>17345209.420000002</v>
      </c>
      <c r="T62" s="2" t="s">
        <v>90</v>
      </c>
    </row>
    <row r="63" spans="1:20" s="5" customFormat="1" ht="29.45" customHeight="1">
      <c r="A63" s="2" t="s">
        <v>92</v>
      </c>
      <c r="B63" s="3" t="s">
        <v>91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 t="s">
        <v>93</v>
      </c>
      <c r="R63" s="2" t="s">
        <v>92</v>
      </c>
      <c r="S63" s="4">
        <v>17345209.420000002</v>
      </c>
      <c r="T63" s="2" t="s">
        <v>92</v>
      </c>
    </row>
    <row r="64" spans="1:20" s="5" customFormat="1" ht="47.45" customHeight="1">
      <c r="A64" s="2" t="s">
        <v>94</v>
      </c>
      <c r="B64" s="3" t="s">
        <v>95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 t="s">
        <v>7</v>
      </c>
      <c r="R64" s="2" t="s">
        <v>94</v>
      </c>
      <c r="S64" s="4">
        <v>9798000</v>
      </c>
      <c r="T64" s="2" t="s">
        <v>94</v>
      </c>
    </row>
    <row r="65" spans="1:20" s="5" customFormat="1" ht="63">
      <c r="A65" s="2" t="s">
        <v>96</v>
      </c>
      <c r="B65" s="3" t="s">
        <v>97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 t="s">
        <v>7</v>
      </c>
      <c r="R65" s="2" t="s">
        <v>96</v>
      </c>
      <c r="S65" s="4">
        <v>1150000</v>
      </c>
      <c r="T65" s="2" t="s">
        <v>96</v>
      </c>
    </row>
    <row r="66" spans="1:20" s="5" customFormat="1" ht="31.5">
      <c r="A66" s="2" t="s">
        <v>98</v>
      </c>
      <c r="B66" s="3" t="s">
        <v>99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 t="s">
        <v>7</v>
      </c>
      <c r="R66" s="2" t="s">
        <v>98</v>
      </c>
      <c r="S66" s="4">
        <v>1150000</v>
      </c>
      <c r="T66" s="2" t="s">
        <v>98</v>
      </c>
    </row>
    <row r="67" spans="1:20" s="5" customFormat="1" ht="48" customHeight="1">
      <c r="A67" s="2" t="s">
        <v>100</v>
      </c>
      <c r="B67" s="3" t="s">
        <v>99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 t="s">
        <v>18</v>
      </c>
      <c r="R67" s="2" t="s">
        <v>100</v>
      </c>
      <c r="S67" s="4">
        <v>1150000</v>
      </c>
      <c r="T67" s="2" t="s">
        <v>100</v>
      </c>
    </row>
    <row r="68" spans="1:20" s="5" customFormat="1" ht="47.25">
      <c r="A68" s="2" t="s">
        <v>101</v>
      </c>
      <c r="B68" s="3" t="s">
        <v>102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 t="s">
        <v>7</v>
      </c>
      <c r="R68" s="2" t="s">
        <v>101</v>
      </c>
      <c r="S68" s="4">
        <v>300000</v>
      </c>
      <c r="T68" s="2" t="s">
        <v>101</v>
      </c>
    </row>
    <row r="69" spans="1:20" s="5" customFormat="1" ht="47.25">
      <c r="A69" s="2" t="s">
        <v>103</v>
      </c>
      <c r="B69" s="3" t="s">
        <v>104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 t="s">
        <v>7</v>
      </c>
      <c r="R69" s="2" t="s">
        <v>103</v>
      </c>
      <c r="S69" s="4">
        <v>300000</v>
      </c>
      <c r="T69" s="2" t="s">
        <v>103</v>
      </c>
    </row>
    <row r="70" spans="1:20" s="5" customFormat="1" ht="60.6" customHeight="1">
      <c r="A70" s="2" t="s">
        <v>105</v>
      </c>
      <c r="B70" s="3" t="s">
        <v>104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 t="s">
        <v>18</v>
      </c>
      <c r="R70" s="2" t="s">
        <v>105</v>
      </c>
      <c r="S70" s="4">
        <v>300000</v>
      </c>
      <c r="T70" s="2" t="s">
        <v>105</v>
      </c>
    </row>
    <row r="71" spans="1:20" s="5" customFormat="1" ht="46.15" customHeight="1">
      <c r="A71" s="2" t="s">
        <v>106</v>
      </c>
      <c r="B71" s="3" t="s">
        <v>107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 t="s">
        <v>7</v>
      </c>
      <c r="R71" s="2" t="s">
        <v>106</v>
      </c>
      <c r="S71" s="4">
        <v>225000</v>
      </c>
      <c r="T71" s="2" t="s">
        <v>106</v>
      </c>
    </row>
    <row r="72" spans="1:20" s="5" customFormat="1" ht="31.5">
      <c r="A72" s="2" t="s">
        <v>544</v>
      </c>
      <c r="B72" s="3" t="s">
        <v>546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 t="s">
        <v>7</v>
      </c>
      <c r="R72" s="2" t="s">
        <v>108</v>
      </c>
      <c r="S72" s="4">
        <v>225000</v>
      </c>
      <c r="T72" s="2" t="s">
        <v>108</v>
      </c>
    </row>
    <row r="73" spans="1:20" s="5" customFormat="1" ht="45.6" customHeight="1">
      <c r="A73" s="2" t="s">
        <v>545</v>
      </c>
      <c r="B73" s="3" t="s">
        <v>546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 t="s">
        <v>18</v>
      </c>
      <c r="R73" s="2" t="s">
        <v>109</v>
      </c>
      <c r="S73" s="4">
        <v>225000</v>
      </c>
      <c r="T73" s="2" t="s">
        <v>109</v>
      </c>
    </row>
    <row r="74" spans="1:20" s="5" customFormat="1" ht="47.25">
      <c r="A74" s="2" t="s">
        <v>110</v>
      </c>
      <c r="B74" s="3" t="s">
        <v>111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 t="s">
        <v>7</v>
      </c>
      <c r="R74" s="2" t="s">
        <v>110</v>
      </c>
      <c r="S74" s="4">
        <v>8123000</v>
      </c>
      <c r="T74" s="2" t="s">
        <v>110</v>
      </c>
    </row>
    <row r="75" spans="1:20" s="5" customFormat="1" ht="47.25">
      <c r="A75" s="2" t="s">
        <v>112</v>
      </c>
      <c r="B75" s="3" t="s">
        <v>113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 t="s">
        <v>7</v>
      </c>
      <c r="R75" s="2" t="s">
        <v>112</v>
      </c>
      <c r="S75" s="4">
        <v>8123000</v>
      </c>
      <c r="T75" s="2" t="s">
        <v>112</v>
      </c>
    </row>
    <row r="76" spans="1:20" s="5" customFormat="1" ht="69" customHeight="1">
      <c r="A76" s="10" t="s">
        <v>114</v>
      </c>
      <c r="B76" s="3" t="s">
        <v>113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 t="s">
        <v>85</v>
      </c>
      <c r="R76" s="10" t="s">
        <v>114</v>
      </c>
      <c r="S76" s="4">
        <v>6485000</v>
      </c>
      <c r="T76" s="10" t="s">
        <v>114</v>
      </c>
    </row>
    <row r="77" spans="1:20" s="5" customFormat="1" ht="59.45" customHeight="1">
      <c r="A77" s="2" t="s">
        <v>115</v>
      </c>
      <c r="B77" s="3" t="s">
        <v>113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 t="s">
        <v>18</v>
      </c>
      <c r="R77" s="2" t="s">
        <v>115</v>
      </c>
      <c r="S77" s="4">
        <v>785000</v>
      </c>
      <c r="T77" s="2" t="s">
        <v>115</v>
      </c>
    </row>
    <row r="78" spans="1:20" s="5" customFormat="1" ht="40.15" customHeight="1">
      <c r="A78" s="2" t="s">
        <v>116</v>
      </c>
      <c r="B78" s="3" t="s">
        <v>113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 t="s">
        <v>14</v>
      </c>
      <c r="R78" s="2" t="s">
        <v>116</v>
      </c>
      <c r="S78" s="4">
        <v>853000</v>
      </c>
      <c r="T78" s="2" t="s">
        <v>116</v>
      </c>
    </row>
    <row r="79" spans="1:20" s="5" customFormat="1" ht="40.15" customHeight="1">
      <c r="A79" s="2" t="s">
        <v>117</v>
      </c>
      <c r="B79" s="3" t="s">
        <v>118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 t="s">
        <v>7</v>
      </c>
      <c r="R79" s="2" t="s">
        <v>117</v>
      </c>
      <c r="S79" s="4">
        <f>S80+S84+S92+S98</f>
        <v>435421504.07999998</v>
      </c>
      <c r="T79" s="2" t="s">
        <v>117</v>
      </c>
    </row>
    <row r="80" spans="1:20" s="5" customFormat="1" ht="31.5">
      <c r="A80" s="2" t="s">
        <v>119</v>
      </c>
      <c r="B80" s="3" t="s">
        <v>120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 t="s">
        <v>7</v>
      </c>
      <c r="R80" s="2" t="s">
        <v>119</v>
      </c>
      <c r="S80" s="4">
        <v>400000</v>
      </c>
      <c r="T80" s="2" t="s">
        <v>119</v>
      </c>
    </row>
    <row r="81" spans="1:20" s="5" customFormat="1" ht="35.450000000000003" customHeight="1">
      <c r="A81" s="2" t="s">
        <v>121</v>
      </c>
      <c r="B81" s="3" t="s">
        <v>122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 t="s">
        <v>7</v>
      </c>
      <c r="R81" s="2" t="s">
        <v>121</v>
      </c>
      <c r="S81" s="4">
        <v>400000</v>
      </c>
      <c r="T81" s="2" t="s">
        <v>121</v>
      </c>
    </row>
    <row r="82" spans="1:20" s="5" customFormat="1" ht="41.45" customHeight="1">
      <c r="A82" s="2" t="s">
        <v>123</v>
      </c>
      <c r="B82" s="3" t="s">
        <v>547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 t="s">
        <v>7</v>
      </c>
      <c r="R82" s="2" t="s">
        <v>123</v>
      </c>
      <c r="S82" s="4">
        <v>400000</v>
      </c>
      <c r="T82" s="2" t="s">
        <v>123</v>
      </c>
    </row>
    <row r="83" spans="1:20" s="5" customFormat="1" ht="45" customHeight="1">
      <c r="A83" s="2" t="s">
        <v>124</v>
      </c>
      <c r="B83" s="3" t="s">
        <v>547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 t="s">
        <v>125</v>
      </c>
      <c r="R83" s="2" t="s">
        <v>124</v>
      </c>
      <c r="S83" s="4">
        <v>400000</v>
      </c>
      <c r="T83" s="2" t="s">
        <v>124</v>
      </c>
    </row>
    <row r="84" spans="1:20" s="5" customFormat="1" ht="46.9" customHeight="1">
      <c r="A84" s="2" t="s">
        <v>126</v>
      </c>
      <c r="B84" s="3" t="s">
        <v>127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 t="s">
        <v>7</v>
      </c>
      <c r="R84" s="2" t="s">
        <v>126</v>
      </c>
      <c r="S84" s="4">
        <f>S85</f>
        <v>387197025.80000001</v>
      </c>
      <c r="T84" s="2" t="s">
        <v>126</v>
      </c>
    </row>
    <row r="85" spans="1:20" s="5" customFormat="1" ht="31.5">
      <c r="A85" s="2" t="s">
        <v>128</v>
      </c>
      <c r="B85" s="3" t="s">
        <v>129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 t="s">
        <v>7</v>
      </c>
      <c r="R85" s="2" t="s">
        <v>128</v>
      </c>
      <c r="S85" s="4">
        <f>S86+S88+S90</f>
        <v>387197025.80000001</v>
      </c>
      <c r="T85" s="2" t="s">
        <v>128</v>
      </c>
    </row>
    <row r="86" spans="1:20" s="5" customFormat="1" ht="55.9" customHeight="1">
      <c r="A86" s="2" t="s">
        <v>130</v>
      </c>
      <c r="B86" s="3" t="s">
        <v>131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 t="s">
        <v>7</v>
      </c>
      <c r="R86" s="2" t="s">
        <v>130</v>
      </c>
      <c r="S86" s="4">
        <f>277209677+57563823</f>
        <v>334773500</v>
      </c>
      <c r="T86" s="2" t="s">
        <v>130</v>
      </c>
    </row>
    <row r="87" spans="1:20" s="5" customFormat="1" ht="67.150000000000006" customHeight="1">
      <c r="A87" s="10" t="s">
        <v>132</v>
      </c>
      <c r="B87" s="3" t="s">
        <v>131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 t="s">
        <v>133</v>
      </c>
      <c r="R87" s="10" t="s">
        <v>132</v>
      </c>
      <c r="S87" s="4">
        <v>277209677</v>
      </c>
      <c r="T87" s="10" t="s">
        <v>132</v>
      </c>
    </row>
    <row r="88" spans="1:20" s="5" customFormat="1" ht="60" customHeight="1">
      <c r="A88" s="2" t="s">
        <v>130</v>
      </c>
      <c r="B88" s="3" t="s">
        <v>134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 t="s">
        <v>7</v>
      </c>
      <c r="R88" s="2" t="s">
        <v>130</v>
      </c>
      <c r="S88" s="4">
        <v>23347998</v>
      </c>
      <c r="T88" s="2" t="s">
        <v>130</v>
      </c>
    </row>
    <row r="89" spans="1:20" s="5" customFormat="1" ht="68.45" customHeight="1">
      <c r="A89" s="10" t="s">
        <v>132</v>
      </c>
      <c r="B89" s="3" t="s">
        <v>134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 t="s">
        <v>133</v>
      </c>
      <c r="R89" s="10" t="s">
        <v>132</v>
      </c>
      <c r="S89" s="4">
        <v>23347998</v>
      </c>
      <c r="T89" s="10" t="s">
        <v>132</v>
      </c>
    </row>
    <row r="90" spans="1:20" s="5" customFormat="1" ht="60.6" customHeight="1">
      <c r="A90" s="2" t="s">
        <v>130</v>
      </c>
      <c r="B90" s="3" t="s">
        <v>135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 t="s">
        <v>7</v>
      </c>
      <c r="R90" s="2" t="s">
        <v>130</v>
      </c>
      <c r="S90" s="4">
        <v>29075527.800000001</v>
      </c>
      <c r="T90" s="2" t="s">
        <v>130</v>
      </c>
    </row>
    <row r="91" spans="1:20" s="5" customFormat="1" ht="79.150000000000006" customHeight="1">
      <c r="A91" s="10" t="s">
        <v>132</v>
      </c>
      <c r="B91" s="3" t="s">
        <v>135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 t="s">
        <v>133</v>
      </c>
      <c r="R91" s="10" t="s">
        <v>132</v>
      </c>
      <c r="S91" s="4">
        <v>29075527.800000001</v>
      </c>
      <c r="T91" s="10" t="s">
        <v>132</v>
      </c>
    </row>
    <row r="92" spans="1:20" s="5" customFormat="1" ht="47.25">
      <c r="A92" s="2" t="s">
        <v>136</v>
      </c>
      <c r="B92" s="3" t="s">
        <v>137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 t="s">
        <v>7</v>
      </c>
      <c r="R92" s="2" t="s">
        <v>136</v>
      </c>
      <c r="S92" s="4">
        <f>S93</f>
        <v>5584478.2800000003</v>
      </c>
      <c r="T92" s="2" t="s">
        <v>136</v>
      </c>
    </row>
    <row r="93" spans="1:20" s="5" customFormat="1" ht="47.25">
      <c r="A93" s="2" t="s">
        <v>138</v>
      </c>
      <c r="B93" s="3" t="s">
        <v>139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 t="s">
        <v>7</v>
      </c>
      <c r="R93" s="2" t="s">
        <v>138</v>
      </c>
      <c r="S93" s="4">
        <f>S94</f>
        <v>5584478.2800000003</v>
      </c>
      <c r="T93" s="2" t="s">
        <v>138</v>
      </c>
    </row>
    <row r="94" spans="1:20" s="5" customFormat="1" ht="31.5">
      <c r="A94" s="2" t="s">
        <v>140</v>
      </c>
      <c r="B94" s="3" t="s">
        <v>141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 t="s">
        <v>7</v>
      </c>
      <c r="R94" s="2" t="s">
        <v>140</v>
      </c>
      <c r="S94" s="4">
        <f>S95+S96+S97</f>
        <v>5584478.2800000003</v>
      </c>
      <c r="T94" s="2" t="s">
        <v>140</v>
      </c>
    </row>
    <row r="95" spans="1:20" s="5" customFormat="1" ht="78.599999999999994" customHeight="1">
      <c r="A95" s="10" t="s">
        <v>142</v>
      </c>
      <c r="B95" s="3" t="s">
        <v>141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 t="s">
        <v>85</v>
      </c>
      <c r="R95" s="10" t="s">
        <v>142</v>
      </c>
      <c r="S95" s="4">
        <f>4354000+339478.28</f>
        <v>4693478.28</v>
      </c>
      <c r="T95" s="10" t="s">
        <v>142</v>
      </c>
    </row>
    <row r="96" spans="1:20" s="5" customFormat="1" ht="43.9" customHeight="1">
      <c r="A96" s="2" t="s">
        <v>143</v>
      </c>
      <c r="B96" s="3" t="s">
        <v>141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 t="s">
        <v>18</v>
      </c>
      <c r="R96" s="2" t="s">
        <v>143</v>
      </c>
      <c r="S96" s="4">
        <v>850000</v>
      </c>
      <c r="T96" s="2" t="s">
        <v>143</v>
      </c>
    </row>
    <row r="97" spans="1:20" s="5" customFormat="1" ht="39.6" customHeight="1">
      <c r="A97" s="2" t="s">
        <v>144</v>
      </c>
      <c r="B97" s="3" t="s">
        <v>141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 t="s">
        <v>14</v>
      </c>
      <c r="R97" s="2" t="s">
        <v>144</v>
      </c>
      <c r="S97" s="4">
        <v>41000</v>
      </c>
      <c r="T97" s="2" t="s">
        <v>144</v>
      </c>
    </row>
    <row r="98" spans="1:20" s="5" customFormat="1" ht="61.9" customHeight="1">
      <c r="A98" s="2" t="s">
        <v>145</v>
      </c>
      <c r="B98" s="3" t="s">
        <v>146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 t="s">
        <v>7</v>
      </c>
      <c r="R98" s="2" t="s">
        <v>145</v>
      </c>
      <c r="S98" s="4">
        <v>42240000</v>
      </c>
      <c r="T98" s="2" t="s">
        <v>145</v>
      </c>
    </row>
    <row r="99" spans="1:20" s="5" customFormat="1" ht="60.6" customHeight="1">
      <c r="A99" s="2" t="s">
        <v>147</v>
      </c>
      <c r="B99" s="3" t="s">
        <v>148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 t="s">
        <v>7</v>
      </c>
      <c r="R99" s="2" t="s">
        <v>147</v>
      </c>
      <c r="S99" s="4">
        <v>42240000</v>
      </c>
      <c r="T99" s="2" t="s">
        <v>147</v>
      </c>
    </row>
    <row r="100" spans="1:20" s="5" customFormat="1" ht="45" customHeight="1">
      <c r="A100" s="2" t="s">
        <v>149</v>
      </c>
      <c r="B100" s="3" t="s">
        <v>150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 t="s">
        <v>7</v>
      </c>
      <c r="R100" s="2" t="s">
        <v>149</v>
      </c>
      <c r="S100" s="4">
        <v>26400000</v>
      </c>
      <c r="T100" s="2" t="s">
        <v>149</v>
      </c>
    </row>
    <row r="101" spans="1:20" s="5" customFormat="1" ht="62.45" customHeight="1">
      <c r="A101" s="2" t="s">
        <v>151</v>
      </c>
      <c r="B101" s="3" t="s">
        <v>150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 t="s">
        <v>125</v>
      </c>
      <c r="R101" s="2" t="s">
        <v>151</v>
      </c>
      <c r="S101" s="4">
        <v>26400000</v>
      </c>
      <c r="T101" s="2" t="s">
        <v>151</v>
      </c>
    </row>
    <row r="102" spans="1:20" s="5" customFormat="1" ht="54" customHeight="1">
      <c r="A102" s="2" t="s">
        <v>149</v>
      </c>
      <c r="B102" s="3" t="s">
        <v>152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 t="s">
        <v>7</v>
      </c>
      <c r="R102" s="2" t="s">
        <v>149</v>
      </c>
      <c r="S102" s="4">
        <v>15840000</v>
      </c>
      <c r="T102" s="2" t="s">
        <v>149</v>
      </c>
    </row>
    <row r="103" spans="1:20" s="5" customFormat="1" ht="58.15" customHeight="1">
      <c r="A103" s="2" t="s">
        <v>151</v>
      </c>
      <c r="B103" s="3" t="s">
        <v>152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 t="s">
        <v>125</v>
      </c>
      <c r="R103" s="2" t="s">
        <v>151</v>
      </c>
      <c r="S103" s="4">
        <v>15840000</v>
      </c>
      <c r="T103" s="2" t="s">
        <v>151</v>
      </c>
    </row>
    <row r="104" spans="1:20" s="5" customFormat="1" ht="53.45" customHeight="1">
      <c r="A104" s="2" t="s">
        <v>153</v>
      </c>
      <c r="B104" s="3" t="s">
        <v>154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 t="s">
        <v>7</v>
      </c>
      <c r="R104" s="2" t="s">
        <v>153</v>
      </c>
      <c r="S104" s="4">
        <f>S105+S124+S130+S140</f>
        <v>49313226.780000001</v>
      </c>
      <c r="T104" s="2" t="s">
        <v>153</v>
      </c>
    </row>
    <row r="105" spans="1:20" s="5" customFormat="1" ht="45" customHeight="1">
      <c r="A105" s="2" t="s">
        <v>155</v>
      </c>
      <c r="B105" s="3" t="s">
        <v>156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 t="s">
        <v>7</v>
      </c>
      <c r="R105" s="2" t="s">
        <v>155</v>
      </c>
      <c r="S105" s="4">
        <f>S106+S113+S120</f>
        <v>31554916.850000001</v>
      </c>
      <c r="T105" s="2" t="s">
        <v>155</v>
      </c>
    </row>
    <row r="106" spans="1:20" s="5" customFormat="1" ht="39.6" customHeight="1">
      <c r="A106" s="2" t="s">
        <v>157</v>
      </c>
      <c r="B106" s="3" t="s">
        <v>158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 t="s">
        <v>7</v>
      </c>
      <c r="R106" s="2" t="s">
        <v>157</v>
      </c>
      <c r="S106" s="4">
        <f>S107+S109+S111</f>
        <v>2978216.08</v>
      </c>
      <c r="T106" s="2" t="s">
        <v>157</v>
      </c>
    </row>
    <row r="107" spans="1:20" s="5" customFormat="1" ht="46.15" customHeight="1">
      <c r="A107" s="2" t="s">
        <v>159</v>
      </c>
      <c r="B107" s="3" t="s">
        <v>160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 t="s">
        <v>7</v>
      </c>
      <c r="R107" s="2" t="s">
        <v>159</v>
      </c>
      <c r="S107" s="4">
        <f>3129790-629790</f>
        <v>2500000</v>
      </c>
      <c r="T107" s="2" t="s">
        <v>159</v>
      </c>
    </row>
    <row r="108" spans="1:20" s="5" customFormat="1" ht="57" customHeight="1">
      <c r="A108" s="2" t="s">
        <v>161</v>
      </c>
      <c r="B108" s="3" t="s">
        <v>160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 t="s">
        <v>14</v>
      </c>
      <c r="R108" s="2" t="s">
        <v>161</v>
      </c>
      <c r="S108" s="4">
        <f>3129790-629790</f>
        <v>2500000</v>
      </c>
      <c r="T108" s="2" t="s">
        <v>161</v>
      </c>
    </row>
    <row r="109" spans="1:20" s="5" customFormat="1" ht="38.25" customHeight="1">
      <c r="A109" s="11" t="s">
        <v>534</v>
      </c>
      <c r="B109" s="3" t="s">
        <v>548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1"/>
      <c r="S109" s="13">
        <f>S110</f>
        <v>424437.84</v>
      </c>
      <c r="T109" s="11"/>
    </row>
    <row r="110" spans="1:20" s="5" customFormat="1" ht="57" customHeight="1">
      <c r="A110" s="11" t="s">
        <v>535</v>
      </c>
      <c r="B110" s="3" t="s">
        <v>548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 t="s">
        <v>14</v>
      </c>
      <c r="R110" s="11"/>
      <c r="S110" s="13">
        <v>424437.84</v>
      </c>
      <c r="T110" s="11"/>
    </row>
    <row r="111" spans="1:20" s="5" customFormat="1" ht="57" customHeight="1">
      <c r="A111" s="11" t="s">
        <v>531</v>
      </c>
      <c r="B111" s="3" t="s">
        <v>549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1"/>
      <c r="S111" s="13">
        <f>S112</f>
        <v>53778.239999999998</v>
      </c>
      <c r="T111" s="11"/>
    </row>
    <row r="112" spans="1:20" s="5" customFormat="1" ht="57" customHeight="1">
      <c r="A112" s="11" t="s">
        <v>532</v>
      </c>
      <c r="B112" s="3" t="s">
        <v>549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 t="s">
        <v>14</v>
      </c>
      <c r="R112" s="11"/>
      <c r="S112" s="13">
        <v>53778.239999999998</v>
      </c>
      <c r="T112" s="11"/>
    </row>
    <row r="113" spans="1:20" s="5" customFormat="1" ht="46.15" customHeight="1">
      <c r="A113" s="2" t="s">
        <v>162</v>
      </c>
      <c r="B113" s="3" t="s">
        <v>163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 t="s">
        <v>7</v>
      </c>
      <c r="R113" s="2" t="s">
        <v>162</v>
      </c>
      <c r="S113" s="4">
        <f>S114+S117</f>
        <v>16508336.209999999</v>
      </c>
      <c r="T113" s="2" t="s">
        <v>162</v>
      </c>
    </row>
    <row r="114" spans="1:20" s="5" customFormat="1" ht="47.45" customHeight="1">
      <c r="A114" s="2" t="s">
        <v>164</v>
      </c>
      <c r="B114" s="3" t="s">
        <v>165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 t="s">
        <v>7</v>
      </c>
      <c r="R114" s="2" t="s">
        <v>164</v>
      </c>
      <c r="S114" s="4">
        <f>S115+S116</f>
        <v>8663300.7199999988</v>
      </c>
      <c r="T114" s="2" t="s">
        <v>164</v>
      </c>
    </row>
    <row r="115" spans="1:20" s="5" customFormat="1" ht="63.6" customHeight="1">
      <c r="A115" s="2" t="s">
        <v>166</v>
      </c>
      <c r="B115" s="3" t="s">
        <v>165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 t="s">
        <v>18</v>
      </c>
      <c r="R115" s="2" t="s">
        <v>166</v>
      </c>
      <c r="S115" s="4">
        <f>5420717.47+242583.43</f>
        <v>5663300.8999999994</v>
      </c>
      <c r="T115" s="2" t="s">
        <v>166</v>
      </c>
    </row>
    <row r="116" spans="1:20" s="5" customFormat="1" ht="47.45" customHeight="1">
      <c r="A116" s="2" t="s">
        <v>167</v>
      </c>
      <c r="B116" s="3" t="s">
        <v>165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 t="s">
        <v>14</v>
      </c>
      <c r="R116" s="2" t="s">
        <v>167</v>
      </c>
      <c r="S116" s="4">
        <f>1000000+1999999.82</f>
        <v>2999999.8200000003</v>
      </c>
      <c r="T116" s="2" t="s">
        <v>167</v>
      </c>
    </row>
    <row r="117" spans="1:20" s="5" customFormat="1" ht="35.25" customHeight="1">
      <c r="A117" s="2" t="s">
        <v>168</v>
      </c>
      <c r="B117" s="3" t="s">
        <v>169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 t="s">
        <v>7</v>
      </c>
      <c r="R117" s="2" t="s">
        <v>168</v>
      </c>
      <c r="S117" s="4">
        <f>S118+S119</f>
        <v>7845035.4900000002</v>
      </c>
      <c r="T117" s="2" t="s">
        <v>168</v>
      </c>
    </row>
    <row r="118" spans="1:20" s="5" customFormat="1" ht="53.25" customHeight="1">
      <c r="A118" s="2" t="s">
        <v>533</v>
      </c>
      <c r="B118" s="3" t="s">
        <v>169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 t="s">
        <v>18</v>
      </c>
      <c r="R118" s="11"/>
      <c r="S118" s="13">
        <v>87005.119999999995</v>
      </c>
      <c r="T118" s="11"/>
    </row>
    <row r="119" spans="1:20" s="5" customFormat="1" ht="52.15" customHeight="1">
      <c r="A119" s="2" t="s">
        <v>170</v>
      </c>
      <c r="B119" s="3" t="s">
        <v>169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 t="s">
        <v>133</v>
      </c>
      <c r="R119" s="2" t="s">
        <v>170</v>
      </c>
      <c r="S119" s="4">
        <v>7758030.3700000001</v>
      </c>
      <c r="T119" s="2" t="s">
        <v>170</v>
      </c>
    </row>
    <row r="120" spans="1:20" s="5" customFormat="1" ht="47.45" customHeight="1">
      <c r="A120" s="2" t="s">
        <v>171</v>
      </c>
      <c r="B120" s="3" t="s">
        <v>172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 t="s">
        <v>7</v>
      </c>
      <c r="R120" s="2" t="s">
        <v>171</v>
      </c>
      <c r="S120" s="4">
        <v>12068364.560000001</v>
      </c>
      <c r="T120" s="2" t="s">
        <v>171</v>
      </c>
    </row>
    <row r="121" spans="1:20" s="5" customFormat="1" ht="60.6" customHeight="1">
      <c r="A121" s="2" t="s">
        <v>173</v>
      </c>
      <c r="B121" s="3" t="s">
        <v>174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 t="s">
        <v>7</v>
      </c>
      <c r="R121" s="2" t="s">
        <v>173</v>
      </c>
      <c r="S121" s="4">
        <v>12068364.560000001</v>
      </c>
      <c r="T121" s="2" t="s">
        <v>173</v>
      </c>
    </row>
    <row r="122" spans="1:20" s="5" customFormat="1" ht="75" customHeight="1">
      <c r="A122" s="10" t="s">
        <v>175</v>
      </c>
      <c r="B122" s="3" t="s">
        <v>174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 t="s">
        <v>18</v>
      </c>
      <c r="R122" s="10" t="s">
        <v>175</v>
      </c>
      <c r="S122" s="4">
        <v>41716</v>
      </c>
      <c r="T122" s="10" t="s">
        <v>175</v>
      </c>
    </row>
    <row r="123" spans="1:20" s="5" customFormat="1" ht="60" customHeight="1">
      <c r="A123" s="2" t="s">
        <v>176</v>
      </c>
      <c r="B123" s="3" t="s">
        <v>174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 t="s">
        <v>14</v>
      </c>
      <c r="R123" s="2" t="s">
        <v>176</v>
      </c>
      <c r="S123" s="4">
        <v>12026648.560000001</v>
      </c>
      <c r="T123" s="2" t="s">
        <v>176</v>
      </c>
    </row>
    <row r="124" spans="1:20" s="5" customFormat="1" ht="47.25">
      <c r="A124" s="2" t="s">
        <v>177</v>
      </c>
      <c r="B124" s="3" t="s">
        <v>178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 t="s">
        <v>7</v>
      </c>
      <c r="R124" s="2" t="s">
        <v>177</v>
      </c>
      <c r="S124" s="4">
        <v>1900000</v>
      </c>
      <c r="T124" s="2" t="s">
        <v>177</v>
      </c>
    </row>
    <row r="125" spans="1:20" s="5" customFormat="1" ht="47.25">
      <c r="A125" s="2" t="s">
        <v>179</v>
      </c>
      <c r="B125" s="3" t="s">
        <v>180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 t="s">
        <v>7</v>
      </c>
      <c r="R125" s="2" t="s">
        <v>179</v>
      </c>
      <c r="S125" s="4">
        <v>1900000</v>
      </c>
      <c r="T125" s="2" t="s">
        <v>179</v>
      </c>
    </row>
    <row r="126" spans="1:20" s="5" customFormat="1" ht="31.5">
      <c r="A126" s="2" t="s">
        <v>183</v>
      </c>
      <c r="B126" s="3" t="s">
        <v>184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 t="s">
        <v>7</v>
      </c>
      <c r="R126" s="2" t="s">
        <v>183</v>
      </c>
      <c r="S126" s="4">
        <v>1500000</v>
      </c>
      <c r="T126" s="2" t="s">
        <v>183</v>
      </c>
    </row>
    <row r="127" spans="1:20" s="5" customFormat="1" ht="47.25">
      <c r="A127" s="2" t="s">
        <v>185</v>
      </c>
      <c r="B127" s="3" t="s">
        <v>184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 t="s">
        <v>14</v>
      </c>
      <c r="R127" s="2" t="s">
        <v>185</v>
      </c>
      <c r="S127" s="4">
        <v>1500000</v>
      </c>
      <c r="T127" s="2" t="s">
        <v>185</v>
      </c>
    </row>
    <row r="128" spans="1:20" s="5" customFormat="1" ht="31.5">
      <c r="A128" s="2" t="s">
        <v>181</v>
      </c>
      <c r="B128" s="3" t="s">
        <v>550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 t="s">
        <v>7</v>
      </c>
      <c r="R128" s="2" t="s">
        <v>181</v>
      </c>
      <c r="S128" s="4">
        <v>400000</v>
      </c>
      <c r="T128" s="2" t="s">
        <v>181</v>
      </c>
    </row>
    <row r="129" spans="1:20" s="5" customFormat="1" ht="55.9" customHeight="1">
      <c r="A129" s="2" t="s">
        <v>182</v>
      </c>
      <c r="B129" s="3" t="s">
        <v>550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 t="s">
        <v>18</v>
      </c>
      <c r="R129" s="2" t="s">
        <v>182</v>
      </c>
      <c r="S129" s="4">
        <v>400000</v>
      </c>
      <c r="T129" s="2" t="s">
        <v>182</v>
      </c>
    </row>
    <row r="130" spans="1:20" s="5" customFormat="1" ht="47.25">
      <c r="A130" s="2" t="s">
        <v>186</v>
      </c>
      <c r="B130" s="3" t="s">
        <v>187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 t="s">
        <v>7</v>
      </c>
      <c r="R130" s="2" t="s">
        <v>186</v>
      </c>
      <c r="S130" s="4">
        <v>500000</v>
      </c>
      <c r="T130" s="2" t="s">
        <v>186</v>
      </c>
    </row>
    <row r="131" spans="1:20" s="5" customFormat="1" ht="31.5">
      <c r="A131" s="2" t="s">
        <v>188</v>
      </c>
      <c r="B131" s="3" t="s">
        <v>189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 t="s">
        <v>7</v>
      </c>
      <c r="R131" s="2" t="s">
        <v>188</v>
      </c>
      <c r="S131" s="4">
        <f>S132+S134+S136+S138</f>
        <v>500000</v>
      </c>
      <c r="T131" s="2" t="s">
        <v>188</v>
      </c>
    </row>
    <row r="132" spans="1:20" s="5" customFormat="1" ht="31.5">
      <c r="A132" s="2" t="s">
        <v>556</v>
      </c>
      <c r="B132" s="3" t="s">
        <v>557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 t="s">
        <v>7</v>
      </c>
      <c r="R132" s="2" t="s">
        <v>192</v>
      </c>
      <c r="S132" s="4">
        <f>S133</f>
        <v>50000</v>
      </c>
      <c r="T132" s="2" t="s">
        <v>192</v>
      </c>
    </row>
    <row r="133" spans="1:20" s="5" customFormat="1" ht="53.45" customHeight="1">
      <c r="A133" s="2" t="s">
        <v>193</v>
      </c>
      <c r="B133" s="3" t="s">
        <v>557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 t="s">
        <v>57</v>
      </c>
      <c r="R133" s="2" t="s">
        <v>193</v>
      </c>
      <c r="S133" s="4">
        <v>50000</v>
      </c>
      <c r="T133" s="2" t="s">
        <v>193</v>
      </c>
    </row>
    <row r="134" spans="1:20" s="5" customFormat="1" ht="31.5">
      <c r="A134" s="2" t="s">
        <v>190</v>
      </c>
      <c r="B134" s="3" t="s">
        <v>551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 t="s">
        <v>7</v>
      </c>
      <c r="R134" s="2" t="s">
        <v>190</v>
      </c>
      <c r="S134" s="4">
        <f>S135</f>
        <v>200000</v>
      </c>
      <c r="T134" s="2" t="s">
        <v>190</v>
      </c>
    </row>
    <row r="135" spans="1:20" s="5" customFormat="1" ht="46.9" customHeight="1">
      <c r="A135" s="2" t="s">
        <v>191</v>
      </c>
      <c r="B135" s="3" t="s">
        <v>551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 t="s">
        <v>57</v>
      </c>
      <c r="R135" s="2" t="s">
        <v>191</v>
      </c>
      <c r="S135" s="4">
        <v>200000</v>
      </c>
      <c r="T135" s="2" t="s">
        <v>191</v>
      </c>
    </row>
    <row r="136" spans="1:20" s="5" customFormat="1" ht="35.25" customHeight="1">
      <c r="A136" s="2" t="s">
        <v>552</v>
      </c>
      <c r="B136" s="3" t="s">
        <v>553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1"/>
      <c r="S136" s="13">
        <f>S137</f>
        <v>50000</v>
      </c>
      <c r="T136" s="11"/>
    </row>
    <row r="137" spans="1:20" s="5" customFormat="1" ht="46.9" customHeight="1">
      <c r="A137" s="2" t="s">
        <v>193</v>
      </c>
      <c r="B137" s="3" t="s">
        <v>553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 t="s">
        <v>57</v>
      </c>
      <c r="R137" s="11"/>
      <c r="S137" s="13">
        <v>50000</v>
      </c>
      <c r="T137" s="11"/>
    </row>
    <row r="138" spans="1:20" s="5" customFormat="1" ht="24.75" customHeight="1">
      <c r="A138" s="2" t="s">
        <v>554</v>
      </c>
      <c r="B138" s="3" t="s">
        <v>555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1"/>
      <c r="S138" s="13">
        <v>200000</v>
      </c>
      <c r="T138" s="11"/>
    </row>
    <row r="139" spans="1:20" s="5" customFormat="1" ht="46.9" customHeight="1">
      <c r="A139" s="2" t="s">
        <v>193</v>
      </c>
      <c r="B139" s="3" t="s">
        <v>555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 t="s">
        <v>57</v>
      </c>
      <c r="R139" s="11"/>
      <c r="S139" s="13">
        <v>100000</v>
      </c>
      <c r="T139" s="11"/>
    </row>
    <row r="140" spans="1:20" s="5" customFormat="1" ht="66" customHeight="1">
      <c r="A140" s="2" t="s">
        <v>194</v>
      </c>
      <c r="B140" s="3" t="s">
        <v>195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 t="s">
        <v>7</v>
      </c>
      <c r="R140" s="2" t="s">
        <v>194</v>
      </c>
      <c r="S140" s="4">
        <v>15358309.93</v>
      </c>
      <c r="T140" s="2" t="s">
        <v>194</v>
      </c>
    </row>
    <row r="141" spans="1:20" s="5" customFormat="1" ht="47.25">
      <c r="A141" s="2" t="s">
        <v>80</v>
      </c>
      <c r="B141" s="3" t="s">
        <v>196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 t="s">
        <v>7</v>
      </c>
      <c r="R141" s="2" t="s">
        <v>80</v>
      </c>
      <c r="S141" s="4">
        <v>6696497</v>
      </c>
      <c r="T141" s="2" t="s">
        <v>80</v>
      </c>
    </row>
    <row r="142" spans="1:20" s="5" customFormat="1" ht="47.25">
      <c r="A142" s="2" t="s">
        <v>197</v>
      </c>
      <c r="B142" s="3" t="s">
        <v>198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 t="s">
        <v>7</v>
      </c>
      <c r="R142" s="2" t="s">
        <v>197</v>
      </c>
      <c r="S142" s="4">
        <v>6696497</v>
      </c>
      <c r="T142" s="2" t="s">
        <v>197</v>
      </c>
    </row>
    <row r="143" spans="1:20" s="5" customFormat="1" ht="69" customHeight="1">
      <c r="A143" s="10" t="s">
        <v>199</v>
      </c>
      <c r="B143" s="3" t="s">
        <v>198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 t="s">
        <v>85</v>
      </c>
      <c r="R143" s="10" t="s">
        <v>199</v>
      </c>
      <c r="S143" s="4">
        <v>5313000</v>
      </c>
      <c r="T143" s="10" t="s">
        <v>199</v>
      </c>
    </row>
    <row r="144" spans="1:20" s="5" customFormat="1" ht="49.15" customHeight="1">
      <c r="A144" s="2" t="s">
        <v>200</v>
      </c>
      <c r="B144" s="3" t="s">
        <v>198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 t="s">
        <v>18</v>
      </c>
      <c r="R144" s="2" t="s">
        <v>200</v>
      </c>
      <c r="S144" s="4">
        <v>1100000</v>
      </c>
      <c r="T144" s="2" t="s">
        <v>200</v>
      </c>
    </row>
    <row r="145" spans="1:20" s="5" customFormat="1" ht="48.6" customHeight="1">
      <c r="A145" s="2" t="s">
        <v>201</v>
      </c>
      <c r="B145" s="3" t="s">
        <v>198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 t="s">
        <v>14</v>
      </c>
      <c r="R145" s="2" t="s">
        <v>201</v>
      </c>
      <c r="S145" s="4">
        <v>283497</v>
      </c>
      <c r="T145" s="2" t="s">
        <v>201</v>
      </c>
    </row>
    <row r="146" spans="1:20" s="5" customFormat="1" ht="31.5">
      <c r="A146" s="2" t="s">
        <v>202</v>
      </c>
      <c r="B146" s="3" t="s">
        <v>203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 t="s">
        <v>7</v>
      </c>
      <c r="R146" s="2" t="s">
        <v>202</v>
      </c>
      <c r="S146" s="4">
        <v>8661812.9299999997</v>
      </c>
      <c r="T146" s="2" t="s">
        <v>202</v>
      </c>
    </row>
    <row r="147" spans="1:20" s="5" customFormat="1" ht="30" customHeight="1">
      <c r="A147" s="2" t="s">
        <v>204</v>
      </c>
      <c r="B147" s="3" t="s">
        <v>205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 t="s">
        <v>7</v>
      </c>
      <c r="R147" s="2" t="s">
        <v>204</v>
      </c>
      <c r="S147" s="4">
        <v>8661812.9299999997</v>
      </c>
      <c r="T147" s="2" t="s">
        <v>204</v>
      </c>
    </row>
    <row r="148" spans="1:20" s="5" customFormat="1" ht="65.45" customHeight="1">
      <c r="A148" s="10" t="s">
        <v>206</v>
      </c>
      <c r="B148" s="3" t="s">
        <v>205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 t="s">
        <v>85</v>
      </c>
      <c r="R148" s="10" t="s">
        <v>206</v>
      </c>
      <c r="S148" s="4">
        <v>7152000</v>
      </c>
      <c r="T148" s="10" t="s">
        <v>206</v>
      </c>
    </row>
    <row r="149" spans="1:20" s="5" customFormat="1" ht="51" customHeight="1">
      <c r="A149" s="2" t="s">
        <v>207</v>
      </c>
      <c r="B149" s="3" t="s">
        <v>205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 t="s">
        <v>18</v>
      </c>
      <c r="R149" s="2" t="s">
        <v>207</v>
      </c>
      <c r="S149" s="4">
        <v>1152812.93</v>
      </c>
      <c r="T149" s="2" t="s">
        <v>207</v>
      </c>
    </row>
    <row r="150" spans="1:20" s="5" customFormat="1" ht="41.45" customHeight="1">
      <c r="A150" s="2" t="s">
        <v>208</v>
      </c>
      <c r="B150" s="3" t="s">
        <v>205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 t="s">
        <v>14</v>
      </c>
      <c r="R150" s="2" t="s">
        <v>208</v>
      </c>
      <c r="S150" s="4">
        <v>357000</v>
      </c>
      <c r="T150" s="2" t="s">
        <v>208</v>
      </c>
    </row>
    <row r="151" spans="1:20" s="5" customFormat="1" ht="27" customHeight="1">
      <c r="A151" s="2" t="s">
        <v>209</v>
      </c>
      <c r="B151" s="3" t="s">
        <v>210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 t="s">
        <v>7</v>
      </c>
      <c r="R151" s="2" t="s">
        <v>209</v>
      </c>
      <c r="S151" s="4">
        <f>S152+S180+S202+S211+S225</f>
        <v>622306948.08000016</v>
      </c>
      <c r="T151" s="2" t="s">
        <v>209</v>
      </c>
    </row>
    <row r="152" spans="1:20" s="5" customFormat="1" ht="30.6" customHeight="1">
      <c r="A152" s="2" t="s">
        <v>211</v>
      </c>
      <c r="B152" s="3" t="s">
        <v>212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 t="s">
        <v>7</v>
      </c>
      <c r="R152" s="2" t="s">
        <v>211</v>
      </c>
      <c r="S152" s="4">
        <f>S153+S163+S172+S175</f>
        <v>541070475.67000008</v>
      </c>
      <c r="T152" s="2" t="s">
        <v>211</v>
      </c>
    </row>
    <row r="153" spans="1:20" s="5" customFormat="1" ht="46.15" customHeight="1">
      <c r="A153" s="2" t="s">
        <v>213</v>
      </c>
      <c r="B153" s="3" t="s">
        <v>214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 t="s">
        <v>7</v>
      </c>
      <c r="R153" s="2" t="s">
        <v>213</v>
      </c>
      <c r="S153" s="4">
        <f>S154+S156+S158+S161</f>
        <v>199942988.65000001</v>
      </c>
      <c r="T153" s="2" t="s">
        <v>213</v>
      </c>
    </row>
    <row r="154" spans="1:20" s="5" customFormat="1" ht="47.45" customHeight="1">
      <c r="A154" s="2" t="s">
        <v>215</v>
      </c>
      <c r="B154" s="3" t="s">
        <v>216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 t="s">
        <v>7</v>
      </c>
      <c r="R154" s="2" t="s">
        <v>215</v>
      </c>
      <c r="S154" s="4">
        <f>S155</f>
        <v>59800000</v>
      </c>
      <c r="T154" s="2" t="s">
        <v>215</v>
      </c>
    </row>
    <row r="155" spans="1:20" s="5" customFormat="1" ht="53.45" customHeight="1">
      <c r="A155" s="2" t="s">
        <v>217</v>
      </c>
      <c r="B155" s="3" t="s">
        <v>216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 t="s">
        <v>57</v>
      </c>
      <c r="R155" s="2" t="s">
        <v>217</v>
      </c>
      <c r="S155" s="4">
        <f>58800000+1000000</f>
        <v>59800000</v>
      </c>
      <c r="T155" s="2" t="s">
        <v>217</v>
      </c>
    </row>
    <row r="156" spans="1:20" s="5" customFormat="1" ht="48" customHeight="1">
      <c r="A156" s="2" t="s">
        <v>218</v>
      </c>
      <c r="B156" s="3" t="s">
        <v>219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 t="s">
        <v>7</v>
      </c>
      <c r="R156" s="2" t="s">
        <v>218</v>
      </c>
      <c r="S156" s="4">
        <v>30000000</v>
      </c>
      <c r="T156" s="2" t="s">
        <v>218</v>
      </c>
    </row>
    <row r="157" spans="1:20" s="5" customFormat="1" ht="60.6" customHeight="1">
      <c r="A157" s="2" t="s">
        <v>220</v>
      </c>
      <c r="B157" s="3" t="s">
        <v>219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 t="s">
        <v>57</v>
      </c>
      <c r="R157" s="2" t="s">
        <v>220</v>
      </c>
      <c r="S157" s="4">
        <v>30000000</v>
      </c>
      <c r="T157" s="2" t="s">
        <v>220</v>
      </c>
    </row>
    <row r="158" spans="1:20" s="5" customFormat="1" ht="58.15" customHeight="1">
      <c r="A158" s="2" t="s">
        <v>221</v>
      </c>
      <c r="B158" s="3" t="s">
        <v>222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 t="s">
        <v>7</v>
      </c>
      <c r="R158" s="2" t="s">
        <v>221</v>
      </c>
      <c r="S158" s="4">
        <v>16324656.449999999</v>
      </c>
      <c r="T158" s="2" t="s">
        <v>221</v>
      </c>
    </row>
    <row r="159" spans="1:20" s="5" customFormat="1" ht="74.45" customHeight="1">
      <c r="A159" s="10" t="s">
        <v>223</v>
      </c>
      <c r="B159" s="3" t="s">
        <v>222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 t="s">
        <v>18</v>
      </c>
      <c r="R159" s="10" t="s">
        <v>223</v>
      </c>
      <c r="S159" s="4">
        <v>161587.45000000001</v>
      </c>
      <c r="T159" s="10" t="s">
        <v>223</v>
      </c>
    </row>
    <row r="160" spans="1:20" s="5" customFormat="1" ht="69" customHeight="1">
      <c r="A160" s="2" t="s">
        <v>224</v>
      </c>
      <c r="B160" s="3" t="s">
        <v>222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 t="s">
        <v>125</v>
      </c>
      <c r="R160" s="2" t="s">
        <v>224</v>
      </c>
      <c r="S160" s="4">
        <v>16163069</v>
      </c>
      <c r="T160" s="2" t="s">
        <v>224</v>
      </c>
    </row>
    <row r="161" spans="1:20" s="5" customFormat="1" ht="54.6" customHeight="1">
      <c r="A161" s="2" t="s">
        <v>225</v>
      </c>
      <c r="B161" s="3" t="s">
        <v>226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 t="s">
        <v>7</v>
      </c>
      <c r="R161" s="2" t="s">
        <v>225</v>
      </c>
      <c r="S161" s="4">
        <v>93818332.200000003</v>
      </c>
      <c r="T161" s="2" t="s">
        <v>225</v>
      </c>
    </row>
    <row r="162" spans="1:20" s="5" customFormat="1" ht="72.599999999999994" customHeight="1">
      <c r="A162" s="10" t="s">
        <v>227</v>
      </c>
      <c r="B162" s="3" t="s">
        <v>226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 t="s">
        <v>57</v>
      </c>
      <c r="R162" s="10" t="s">
        <v>227</v>
      </c>
      <c r="S162" s="4">
        <v>93818332.200000003</v>
      </c>
      <c r="T162" s="10" t="s">
        <v>227</v>
      </c>
    </row>
    <row r="163" spans="1:20" s="5" customFormat="1" ht="43.9" customHeight="1">
      <c r="A163" s="2" t="s">
        <v>228</v>
      </c>
      <c r="B163" s="3" t="s">
        <v>229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 t="s">
        <v>7</v>
      </c>
      <c r="R163" s="2" t="s">
        <v>228</v>
      </c>
      <c r="S163" s="4">
        <f>S164+S166+S168+S170</f>
        <v>338572851.33000004</v>
      </c>
      <c r="T163" s="2" t="s">
        <v>228</v>
      </c>
    </row>
    <row r="164" spans="1:20" s="5" customFormat="1" ht="47.25">
      <c r="A164" s="2" t="s">
        <v>230</v>
      </c>
      <c r="B164" s="3" t="s">
        <v>231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 t="s">
        <v>7</v>
      </c>
      <c r="R164" s="2" t="s">
        <v>230</v>
      </c>
      <c r="S164" s="4">
        <f>S165</f>
        <v>63969822.659999996</v>
      </c>
      <c r="T164" s="2" t="s">
        <v>230</v>
      </c>
    </row>
    <row r="165" spans="1:20" s="5" customFormat="1" ht="57" customHeight="1">
      <c r="A165" s="2" t="s">
        <v>232</v>
      </c>
      <c r="B165" s="3" t="s">
        <v>231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 t="s">
        <v>57</v>
      </c>
      <c r="R165" s="2" t="s">
        <v>232</v>
      </c>
      <c r="S165" s="4">
        <f>63000000+969822.66</f>
        <v>63969822.659999996</v>
      </c>
      <c r="T165" s="2" t="s">
        <v>232</v>
      </c>
    </row>
    <row r="166" spans="1:20" s="5" customFormat="1" ht="47.25">
      <c r="A166" s="2" t="s">
        <v>233</v>
      </c>
      <c r="B166" s="3" t="s">
        <v>234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 t="s">
        <v>7</v>
      </c>
      <c r="R166" s="2" t="s">
        <v>233</v>
      </c>
      <c r="S166" s="4">
        <f>S167</f>
        <v>42028717.149999999</v>
      </c>
      <c r="T166" s="2" t="s">
        <v>233</v>
      </c>
    </row>
    <row r="167" spans="1:20" s="5" customFormat="1" ht="55.9" customHeight="1">
      <c r="A167" s="2" t="s">
        <v>235</v>
      </c>
      <c r="B167" s="3" t="s">
        <v>234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 t="s">
        <v>57</v>
      </c>
      <c r="R167" s="2" t="s">
        <v>235</v>
      </c>
      <c r="S167" s="4">
        <f>41000000+300000+728717.15</f>
        <v>42028717.149999999</v>
      </c>
      <c r="T167" s="2" t="s">
        <v>235</v>
      </c>
    </row>
    <row r="168" spans="1:20" s="5" customFormat="1" ht="77.45" customHeight="1">
      <c r="A168" s="10" t="s">
        <v>236</v>
      </c>
      <c r="B168" s="3" t="s">
        <v>237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 t="s">
        <v>7</v>
      </c>
      <c r="R168" s="10" t="s">
        <v>236</v>
      </c>
      <c r="S168" s="4">
        <v>34547000</v>
      </c>
      <c r="T168" s="10" t="s">
        <v>236</v>
      </c>
    </row>
    <row r="169" spans="1:20" s="5" customFormat="1" ht="88.15" customHeight="1">
      <c r="A169" s="10" t="s">
        <v>238</v>
      </c>
      <c r="B169" s="3" t="s">
        <v>237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 t="s">
        <v>57</v>
      </c>
      <c r="R169" s="10" t="s">
        <v>238</v>
      </c>
      <c r="S169" s="4">
        <v>34547000</v>
      </c>
      <c r="T169" s="10" t="s">
        <v>238</v>
      </c>
    </row>
    <row r="170" spans="1:20" s="5" customFormat="1" ht="79.900000000000006" customHeight="1">
      <c r="A170" s="10" t="s">
        <v>239</v>
      </c>
      <c r="B170" s="3" t="s">
        <v>240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 t="s">
        <v>7</v>
      </c>
      <c r="R170" s="10" t="s">
        <v>239</v>
      </c>
      <c r="S170" s="4">
        <v>198027311.52000001</v>
      </c>
      <c r="T170" s="10" t="s">
        <v>239</v>
      </c>
    </row>
    <row r="171" spans="1:20" s="5" customFormat="1" ht="91.15" customHeight="1">
      <c r="A171" s="10" t="s">
        <v>241</v>
      </c>
      <c r="B171" s="3" t="s">
        <v>240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 t="s">
        <v>57</v>
      </c>
      <c r="R171" s="10" t="s">
        <v>241</v>
      </c>
      <c r="S171" s="4">
        <v>198027311.52000001</v>
      </c>
      <c r="T171" s="10" t="s">
        <v>241</v>
      </c>
    </row>
    <row r="172" spans="1:20" s="5" customFormat="1" ht="61.9" customHeight="1">
      <c r="A172" s="2" t="s">
        <v>242</v>
      </c>
      <c r="B172" s="3" t="s">
        <v>243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 t="s">
        <v>7</v>
      </c>
      <c r="R172" s="2" t="s">
        <v>242</v>
      </c>
      <c r="S172" s="4">
        <v>30000</v>
      </c>
      <c r="T172" s="2" t="s">
        <v>242</v>
      </c>
    </row>
    <row r="173" spans="1:20" s="5" customFormat="1" ht="47.25">
      <c r="A173" s="2" t="s">
        <v>244</v>
      </c>
      <c r="B173" s="3" t="s">
        <v>558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 t="s">
        <v>7</v>
      </c>
      <c r="R173" s="2" t="s">
        <v>244</v>
      </c>
      <c r="S173" s="4">
        <v>30000</v>
      </c>
      <c r="T173" s="2" t="s">
        <v>244</v>
      </c>
    </row>
    <row r="174" spans="1:20" s="5" customFormat="1" ht="54.6" customHeight="1">
      <c r="A174" s="2" t="s">
        <v>245</v>
      </c>
      <c r="B174" s="3" t="s">
        <v>558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 t="s">
        <v>57</v>
      </c>
      <c r="R174" s="2" t="s">
        <v>245</v>
      </c>
      <c r="S174" s="4">
        <v>30000</v>
      </c>
      <c r="T174" s="2" t="s">
        <v>245</v>
      </c>
    </row>
    <row r="175" spans="1:20" s="5" customFormat="1" ht="31.9" customHeight="1">
      <c r="A175" s="2" t="s">
        <v>246</v>
      </c>
      <c r="B175" s="3" t="s">
        <v>247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 t="s">
        <v>7</v>
      </c>
      <c r="R175" s="2" t="s">
        <v>246</v>
      </c>
      <c r="S175" s="4">
        <f>S176+S178</f>
        <v>2524635.69</v>
      </c>
      <c r="T175" s="2" t="s">
        <v>246</v>
      </c>
    </row>
    <row r="176" spans="1:20" s="5" customFormat="1" ht="50.45" customHeight="1">
      <c r="A176" s="2" t="s">
        <v>248</v>
      </c>
      <c r="B176" s="3" t="s">
        <v>559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 t="s">
        <v>7</v>
      </c>
      <c r="R176" s="2" t="s">
        <v>248</v>
      </c>
      <c r="S176" s="4">
        <f>S177</f>
        <v>447696.44</v>
      </c>
      <c r="T176" s="2" t="s">
        <v>248</v>
      </c>
    </row>
    <row r="177" spans="1:20" s="5" customFormat="1" ht="59.25" customHeight="1">
      <c r="A177" s="2" t="s">
        <v>249</v>
      </c>
      <c r="B177" s="3" t="s">
        <v>559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 t="s">
        <v>133</v>
      </c>
      <c r="R177" s="2" t="s">
        <v>249</v>
      </c>
      <c r="S177" s="4">
        <f>53696.4+394000.04</f>
        <v>447696.44</v>
      </c>
      <c r="T177" s="2" t="s">
        <v>249</v>
      </c>
    </row>
    <row r="178" spans="1:20" s="5" customFormat="1" ht="47.25">
      <c r="A178" s="2" t="s">
        <v>250</v>
      </c>
      <c r="B178" s="3" t="s">
        <v>560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 t="s">
        <v>7</v>
      </c>
      <c r="R178" s="2" t="s">
        <v>250</v>
      </c>
      <c r="S178" s="4">
        <f>S179</f>
        <v>2076939.25</v>
      </c>
      <c r="T178" s="2" t="s">
        <v>250</v>
      </c>
    </row>
    <row r="179" spans="1:20" s="5" customFormat="1" ht="52.9" customHeight="1">
      <c r="A179" s="2" t="s">
        <v>251</v>
      </c>
      <c r="B179" s="3" t="s">
        <v>560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 t="s">
        <v>133</v>
      </c>
      <c r="R179" s="2" t="s">
        <v>251</v>
      </c>
      <c r="S179" s="4">
        <f>474773.79+1602165.46</f>
        <v>2076939.25</v>
      </c>
      <c r="T179" s="2" t="s">
        <v>251</v>
      </c>
    </row>
    <row r="180" spans="1:20" s="5" customFormat="1" ht="31.5">
      <c r="A180" s="2" t="s">
        <v>252</v>
      </c>
      <c r="B180" s="3" t="s">
        <v>253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 t="s">
        <v>7</v>
      </c>
      <c r="R180" s="2" t="s">
        <v>252</v>
      </c>
      <c r="S180" s="4">
        <f>S181+S192+S195+S198</f>
        <v>7932954.0999999996</v>
      </c>
      <c r="T180" s="2" t="s">
        <v>252</v>
      </c>
    </row>
    <row r="181" spans="1:20" s="5" customFormat="1" ht="47.25">
      <c r="A181" s="2" t="s">
        <v>257</v>
      </c>
      <c r="B181" s="3" t="s">
        <v>258</v>
      </c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 t="s">
        <v>7</v>
      </c>
      <c r="R181" s="2" t="s">
        <v>257</v>
      </c>
      <c r="S181" s="4">
        <f>S182+S184+S186+S189</f>
        <v>4962990</v>
      </c>
      <c r="T181" s="2" t="s">
        <v>257</v>
      </c>
    </row>
    <row r="182" spans="1:20" s="5" customFormat="1" ht="46.15" customHeight="1">
      <c r="A182" s="2" t="s">
        <v>259</v>
      </c>
      <c r="B182" s="3" t="s">
        <v>562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 t="s">
        <v>7</v>
      </c>
      <c r="R182" s="2" t="s">
        <v>259</v>
      </c>
      <c r="S182" s="4">
        <v>100000</v>
      </c>
      <c r="T182" s="2" t="s">
        <v>259</v>
      </c>
    </row>
    <row r="183" spans="1:20" s="5" customFormat="1" ht="66.599999999999994" customHeight="1">
      <c r="A183" s="2" t="s">
        <v>260</v>
      </c>
      <c r="B183" s="3" t="s">
        <v>562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 t="s">
        <v>57</v>
      </c>
      <c r="R183" s="2" t="s">
        <v>260</v>
      </c>
      <c r="S183" s="4">
        <v>100000</v>
      </c>
      <c r="T183" s="2" t="s">
        <v>260</v>
      </c>
    </row>
    <row r="184" spans="1:20" s="5" customFormat="1" ht="31.5">
      <c r="A184" s="2" t="s">
        <v>261</v>
      </c>
      <c r="B184" s="3" t="s">
        <v>563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 t="s">
        <v>7</v>
      </c>
      <c r="R184" s="2" t="s">
        <v>261</v>
      </c>
      <c r="S184" s="4">
        <v>120000</v>
      </c>
      <c r="T184" s="2" t="s">
        <v>261</v>
      </c>
    </row>
    <row r="185" spans="1:20" s="5" customFormat="1" ht="49.15" customHeight="1">
      <c r="A185" s="2" t="s">
        <v>262</v>
      </c>
      <c r="B185" s="3" t="s">
        <v>563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 t="s">
        <v>57</v>
      </c>
      <c r="R185" s="2" t="s">
        <v>262</v>
      </c>
      <c r="S185" s="4">
        <v>120000</v>
      </c>
      <c r="T185" s="2" t="s">
        <v>262</v>
      </c>
    </row>
    <row r="186" spans="1:20" s="5" customFormat="1" ht="48" customHeight="1">
      <c r="A186" s="2" t="s">
        <v>263</v>
      </c>
      <c r="B186" s="3" t="s">
        <v>588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 t="s">
        <v>7</v>
      </c>
      <c r="R186" s="2" t="s">
        <v>263</v>
      </c>
      <c r="S186" s="4">
        <v>4042990</v>
      </c>
      <c r="T186" s="2" t="s">
        <v>263</v>
      </c>
    </row>
    <row r="187" spans="1:20" s="5" customFormat="1" ht="51" customHeight="1">
      <c r="A187" s="2" t="s">
        <v>264</v>
      </c>
      <c r="B187" s="3" t="s">
        <v>588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 t="s">
        <v>125</v>
      </c>
      <c r="R187" s="2" t="s">
        <v>264</v>
      </c>
      <c r="S187" s="4">
        <v>2342990</v>
      </c>
      <c r="T187" s="2" t="s">
        <v>264</v>
      </c>
    </row>
    <row r="188" spans="1:20" s="5" customFormat="1" ht="65.45" customHeight="1">
      <c r="A188" s="2" t="s">
        <v>265</v>
      </c>
      <c r="B188" s="3" t="s">
        <v>588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 t="s">
        <v>57</v>
      </c>
      <c r="R188" s="2" t="s">
        <v>265</v>
      </c>
      <c r="S188" s="4">
        <v>1700000</v>
      </c>
      <c r="T188" s="2" t="s">
        <v>265</v>
      </c>
    </row>
    <row r="189" spans="1:20" s="5" customFormat="1" ht="31.5">
      <c r="A189" s="2" t="s">
        <v>263</v>
      </c>
      <c r="B189" s="3" t="s">
        <v>561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 t="s">
        <v>7</v>
      </c>
      <c r="R189" s="2" t="s">
        <v>254</v>
      </c>
      <c r="S189" s="4">
        <v>700000</v>
      </c>
      <c r="T189" s="2" t="s">
        <v>254</v>
      </c>
    </row>
    <row r="190" spans="1:20" s="5" customFormat="1" ht="47.25">
      <c r="A190" s="2" t="s">
        <v>264</v>
      </c>
      <c r="B190" s="3" t="s">
        <v>561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 t="s">
        <v>125</v>
      </c>
      <c r="R190" s="2" t="s">
        <v>255</v>
      </c>
      <c r="S190" s="4">
        <v>100000</v>
      </c>
      <c r="T190" s="2" t="s">
        <v>255</v>
      </c>
    </row>
    <row r="191" spans="1:20" s="5" customFormat="1" ht="49.9" customHeight="1">
      <c r="A191" s="2" t="s">
        <v>265</v>
      </c>
      <c r="B191" s="3" t="s">
        <v>561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 t="s">
        <v>57</v>
      </c>
      <c r="R191" s="2" t="s">
        <v>256</v>
      </c>
      <c r="S191" s="4">
        <v>600000</v>
      </c>
      <c r="T191" s="2" t="s">
        <v>256</v>
      </c>
    </row>
    <row r="192" spans="1:20" s="5" customFormat="1" ht="47.25">
      <c r="A192" s="2" t="s">
        <v>266</v>
      </c>
      <c r="B192" s="3" t="s">
        <v>267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 t="s">
        <v>7</v>
      </c>
      <c r="R192" s="2" t="s">
        <v>266</v>
      </c>
      <c r="S192" s="4">
        <v>1087000</v>
      </c>
      <c r="T192" s="2" t="s">
        <v>266</v>
      </c>
    </row>
    <row r="193" spans="1:20" s="5" customFormat="1" ht="31.5">
      <c r="A193" s="2" t="s">
        <v>268</v>
      </c>
      <c r="B193" s="3" t="s">
        <v>269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 t="s">
        <v>7</v>
      </c>
      <c r="R193" s="2" t="s">
        <v>268</v>
      </c>
      <c r="S193" s="4">
        <v>1087000</v>
      </c>
      <c r="T193" s="2" t="s">
        <v>268</v>
      </c>
    </row>
    <row r="194" spans="1:20" s="5" customFormat="1" ht="51.6" customHeight="1">
      <c r="A194" s="2" t="s">
        <v>270</v>
      </c>
      <c r="B194" s="3" t="s">
        <v>269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 t="s">
        <v>57</v>
      </c>
      <c r="R194" s="2" t="s">
        <v>270</v>
      </c>
      <c r="S194" s="4">
        <v>1087000</v>
      </c>
      <c r="T194" s="2" t="s">
        <v>270</v>
      </c>
    </row>
    <row r="195" spans="1:20" s="5" customFormat="1" ht="34.9" customHeight="1">
      <c r="A195" s="2" t="s">
        <v>271</v>
      </c>
      <c r="B195" s="3" t="s">
        <v>272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 t="s">
        <v>7</v>
      </c>
      <c r="R195" s="2" t="s">
        <v>271</v>
      </c>
      <c r="S195" s="4">
        <v>340000</v>
      </c>
      <c r="T195" s="2" t="s">
        <v>271</v>
      </c>
    </row>
    <row r="196" spans="1:20" s="5" customFormat="1" ht="31.5">
      <c r="A196" s="2" t="s">
        <v>273</v>
      </c>
      <c r="B196" s="3" t="s">
        <v>274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 t="s">
        <v>7</v>
      </c>
      <c r="R196" s="2" t="s">
        <v>273</v>
      </c>
      <c r="S196" s="4">
        <v>340000</v>
      </c>
      <c r="T196" s="2" t="s">
        <v>273</v>
      </c>
    </row>
    <row r="197" spans="1:20" s="5" customFormat="1" ht="51" customHeight="1">
      <c r="A197" s="2" t="s">
        <v>275</v>
      </c>
      <c r="B197" s="3" t="s">
        <v>274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 t="s">
        <v>57</v>
      </c>
      <c r="R197" s="2" t="s">
        <v>275</v>
      </c>
      <c r="S197" s="4">
        <v>340000</v>
      </c>
      <c r="T197" s="2" t="s">
        <v>275</v>
      </c>
    </row>
    <row r="198" spans="1:20" s="5" customFormat="1" ht="31.5">
      <c r="A198" s="2" t="s">
        <v>276</v>
      </c>
      <c r="B198" s="3" t="s">
        <v>277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 t="s">
        <v>7</v>
      </c>
      <c r="R198" s="2" t="s">
        <v>276</v>
      </c>
      <c r="S198" s="4">
        <v>1542964.1</v>
      </c>
      <c r="T198" s="2" t="s">
        <v>276</v>
      </c>
    </row>
    <row r="199" spans="1:20" s="5" customFormat="1" ht="49.9" customHeight="1">
      <c r="A199" s="2" t="s">
        <v>278</v>
      </c>
      <c r="B199" s="3" t="s">
        <v>279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 t="s">
        <v>7</v>
      </c>
      <c r="R199" s="2" t="s">
        <v>278</v>
      </c>
      <c r="S199" s="4">
        <v>1542964.1</v>
      </c>
      <c r="T199" s="2" t="s">
        <v>278</v>
      </c>
    </row>
    <row r="200" spans="1:20" s="5" customFormat="1" ht="78.599999999999994" customHeight="1">
      <c r="A200" s="10" t="s">
        <v>280</v>
      </c>
      <c r="B200" s="3" t="s">
        <v>279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 t="s">
        <v>85</v>
      </c>
      <c r="R200" s="10" t="s">
        <v>280</v>
      </c>
      <c r="S200" s="4">
        <v>1432200</v>
      </c>
      <c r="T200" s="10" t="s">
        <v>280</v>
      </c>
    </row>
    <row r="201" spans="1:20" s="5" customFormat="1" ht="64.150000000000006" customHeight="1">
      <c r="A201" s="2" t="s">
        <v>281</v>
      </c>
      <c r="B201" s="3" t="s">
        <v>279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 t="s">
        <v>18</v>
      </c>
      <c r="R201" s="2" t="s">
        <v>281</v>
      </c>
      <c r="S201" s="4">
        <v>110764.1</v>
      </c>
      <c r="T201" s="2" t="s">
        <v>281</v>
      </c>
    </row>
    <row r="202" spans="1:20" s="5" customFormat="1" ht="31.5">
      <c r="A202" s="2" t="s">
        <v>282</v>
      </c>
      <c r="B202" s="3" t="s">
        <v>283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 t="s">
        <v>7</v>
      </c>
      <c r="R202" s="2" t="s">
        <v>282</v>
      </c>
      <c r="S202" s="4">
        <v>338000</v>
      </c>
      <c r="T202" s="2" t="s">
        <v>282</v>
      </c>
    </row>
    <row r="203" spans="1:20" s="5" customFormat="1" ht="47.25">
      <c r="A203" s="2" t="s">
        <v>284</v>
      </c>
      <c r="B203" s="3" t="s">
        <v>285</v>
      </c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 t="s">
        <v>7</v>
      </c>
      <c r="R203" s="2" t="s">
        <v>284</v>
      </c>
      <c r="S203" s="4">
        <v>313000</v>
      </c>
      <c r="T203" s="2" t="s">
        <v>284</v>
      </c>
    </row>
    <row r="204" spans="1:20" s="5" customFormat="1" ht="58.9" customHeight="1">
      <c r="A204" s="2" t="s">
        <v>286</v>
      </c>
      <c r="B204" s="3" t="s">
        <v>564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 t="s">
        <v>7</v>
      </c>
      <c r="R204" s="2" t="s">
        <v>286</v>
      </c>
      <c r="S204" s="4">
        <v>288000</v>
      </c>
      <c r="T204" s="2" t="s">
        <v>286</v>
      </c>
    </row>
    <row r="205" spans="1:20" s="5" customFormat="1" ht="65.45" customHeight="1">
      <c r="A205" s="2" t="s">
        <v>287</v>
      </c>
      <c r="B205" s="3" t="s">
        <v>564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 t="s">
        <v>125</v>
      </c>
      <c r="R205" s="2" t="s">
        <v>287</v>
      </c>
      <c r="S205" s="4">
        <v>288000</v>
      </c>
      <c r="T205" s="2" t="s">
        <v>287</v>
      </c>
    </row>
    <row r="206" spans="1:20" s="5" customFormat="1" ht="31.5">
      <c r="A206" s="2" t="s">
        <v>288</v>
      </c>
      <c r="B206" s="3" t="s">
        <v>565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 t="s">
        <v>7</v>
      </c>
      <c r="R206" s="2" t="s">
        <v>288</v>
      </c>
      <c r="S206" s="4">
        <v>25000</v>
      </c>
      <c r="T206" s="2" t="s">
        <v>288</v>
      </c>
    </row>
    <row r="207" spans="1:20" s="5" customFormat="1" ht="45.6" customHeight="1">
      <c r="A207" s="2" t="s">
        <v>289</v>
      </c>
      <c r="B207" s="3" t="s">
        <v>565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 t="s">
        <v>18</v>
      </c>
      <c r="R207" s="2" t="s">
        <v>289</v>
      </c>
      <c r="S207" s="4">
        <v>25000</v>
      </c>
      <c r="T207" s="2" t="s">
        <v>289</v>
      </c>
    </row>
    <row r="208" spans="1:20" s="5" customFormat="1" ht="50.45" customHeight="1">
      <c r="A208" s="2" t="s">
        <v>290</v>
      </c>
      <c r="B208" s="3" t="s">
        <v>291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 t="s">
        <v>7</v>
      </c>
      <c r="R208" s="2" t="s">
        <v>290</v>
      </c>
      <c r="S208" s="4">
        <v>25000</v>
      </c>
      <c r="T208" s="2" t="s">
        <v>290</v>
      </c>
    </row>
    <row r="209" spans="1:20" s="5" customFormat="1" ht="31.5">
      <c r="A209" s="2" t="s">
        <v>292</v>
      </c>
      <c r="B209" s="3" t="s">
        <v>566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 t="s">
        <v>7</v>
      </c>
      <c r="R209" s="2" t="s">
        <v>292</v>
      </c>
      <c r="S209" s="4">
        <v>25000</v>
      </c>
      <c r="T209" s="2" t="s">
        <v>292</v>
      </c>
    </row>
    <row r="210" spans="1:20" s="5" customFormat="1" ht="63">
      <c r="A210" s="2" t="s">
        <v>293</v>
      </c>
      <c r="B210" s="3" t="s">
        <v>566</v>
      </c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 t="s">
        <v>18</v>
      </c>
      <c r="R210" s="2" t="s">
        <v>293</v>
      </c>
      <c r="S210" s="4">
        <v>25000</v>
      </c>
      <c r="T210" s="2" t="s">
        <v>293</v>
      </c>
    </row>
    <row r="211" spans="1:20" s="5" customFormat="1" ht="31.5">
      <c r="A211" s="2" t="s">
        <v>294</v>
      </c>
      <c r="B211" s="3" t="s">
        <v>295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 t="s">
        <v>7</v>
      </c>
      <c r="R211" s="2" t="s">
        <v>294</v>
      </c>
      <c r="S211" s="4">
        <f>S212+S218</f>
        <v>26959454.34</v>
      </c>
      <c r="T211" s="2" t="s">
        <v>294</v>
      </c>
    </row>
    <row r="212" spans="1:20" s="5" customFormat="1" ht="47.25">
      <c r="A212" s="2" t="s">
        <v>296</v>
      </c>
      <c r="B212" s="3" t="s">
        <v>297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 t="s">
        <v>7</v>
      </c>
      <c r="R212" s="2" t="s">
        <v>296</v>
      </c>
      <c r="S212" s="4">
        <f>S213+S216</f>
        <v>6289716.4699999997</v>
      </c>
      <c r="T212" s="2" t="s">
        <v>296</v>
      </c>
    </row>
    <row r="213" spans="1:20" s="5" customFormat="1" ht="31.9" customHeight="1">
      <c r="A213" s="2" t="s">
        <v>298</v>
      </c>
      <c r="B213" s="3" t="s">
        <v>299</v>
      </c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 t="s">
        <v>7</v>
      </c>
      <c r="R213" s="2" t="s">
        <v>298</v>
      </c>
      <c r="S213" s="4">
        <f>S214+S215</f>
        <v>5982000</v>
      </c>
      <c r="T213" s="2" t="s">
        <v>298</v>
      </c>
    </row>
    <row r="214" spans="1:20" s="5" customFormat="1" ht="67.900000000000006" customHeight="1">
      <c r="A214" s="10" t="s">
        <v>300</v>
      </c>
      <c r="B214" s="3" t="s">
        <v>299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 t="s">
        <v>85</v>
      </c>
      <c r="R214" s="10" t="s">
        <v>300</v>
      </c>
      <c r="S214" s="4">
        <v>5580000</v>
      </c>
      <c r="T214" s="10" t="s">
        <v>300</v>
      </c>
    </row>
    <row r="215" spans="1:20" s="5" customFormat="1" ht="48.6" customHeight="1">
      <c r="A215" s="2" t="s">
        <v>301</v>
      </c>
      <c r="B215" s="3" t="s">
        <v>299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 t="s">
        <v>18</v>
      </c>
      <c r="R215" s="2" t="s">
        <v>301</v>
      </c>
      <c r="S215" s="4">
        <v>402000</v>
      </c>
      <c r="T215" s="2" t="s">
        <v>301</v>
      </c>
    </row>
    <row r="216" spans="1:20" s="5" customFormat="1" ht="41.25" customHeight="1">
      <c r="A216" s="2" t="s">
        <v>567</v>
      </c>
      <c r="B216" s="3" t="s">
        <v>568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1"/>
      <c r="S216" s="13">
        <f>S217</f>
        <v>307716.46999999997</v>
      </c>
      <c r="T216" s="11"/>
    </row>
    <row r="217" spans="1:20" s="5" customFormat="1" ht="72.75" customHeight="1">
      <c r="A217" s="2" t="s">
        <v>537</v>
      </c>
      <c r="B217" s="3" t="s">
        <v>568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 t="s">
        <v>85</v>
      </c>
      <c r="R217" s="11"/>
      <c r="S217" s="13">
        <v>307716.46999999997</v>
      </c>
      <c r="T217" s="11"/>
    </row>
    <row r="218" spans="1:20" s="5" customFormat="1" ht="47.25">
      <c r="A218" s="2" t="s">
        <v>302</v>
      </c>
      <c r="B218" s="3" t="s">
        <v>303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 t="s">
        <v>7</v>
      </c>
      <c r="R218" s="2" t="s">
        <v>302</v>
      </c>
      <c r="S218" s="4">
        <f>S219+S223</f>
        <v>20669737.870000001</v>
      </c>
      <c r="T218" s="2" t="s">
        <v>302</v>
      </c>
    </row>
    <row r="219" spans="1:20" s="5" customFormat="1" ht="43.9" customHeight="1">
      <c r="A219" s="2" t="s">
        <v>304</v>
      </c>
      <c r="B219" s="3" t="s">
        <v>305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 t="s">
        <v>7</v>
      </c>
      <c r="R219" s="2" t="s">
        <v>304</v>
      </c>
      <c r="S219" s="4">
        <f>S220+S221+S222</f>
        <v>19800000</v>
      </c>
      <c r="T219" s="2" t="s">
        <v>304</v>
      </c>
    </row>
    <row r="220" spans="1:20" s="5" customFormat="1" ht="75" customHeight="1">
      <c r="A220" s="10" t="s">
        <v>306</v>
      </c>
      <c r="B220" s="3" t="s">
        <v>305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 t="s">
        <v>85</v>
      </c>
      <c r="R220" s="10" t="s">
        <v>306</v>
      </c>
      <c r="S220" s="4">
        <v>16438000</v>
      </c>
      <c r="T220" s="10" t="s">
        <v>306</v>
      </c>
    </row>
    <row r="221" spans="1:20" s="5" customFormat="1" ht="66.599999999999994" customHeight="1">
      <c r="A221" s="2" t="s">
        <v>307</v>
      </c>
      <c r="B221" s="3" t="s">
        <v>305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 t="s">
        <v>18</v>
      </c>
      <c r="R221" s="2" t="s">
        <v>307</v>
      </c>
      <c r="S221" s="4">
        <v>3267000</v>
      </c>
      <c r="T221" s="2" t="s">
        <v>307</v>
      </c>
    </row>
    <row r="222" spans="1:20" s="5" customFormat="1" ht="51.6" customHeight="1">
      <c r="A222" s="2" t="s">
        <v>308</v>
      </c>
      <c r="B222" s="3" t="s">
        <v>305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 t="s">
        <v>14</v>
      </c>
      <c r="R222" s="2" t="s">
        <v>308</v>
      </c>
      <c r="S222" s="4">
        <v>95000</v>
      </c>
      <c r="T222" s="2" t="s">
        <v>308</v>
      </c>
    </row>
    <row r="223" spans="1:20" s="5" customFormat="1" ht="51.6" customHeight="1">
      <c r="A223" s="2" t="s">
        <v>569</v>
      </c>
      <c r="B223" s="3" t="s">
        <v>570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1"/>
      <c r="S223" s="13">
        <f>S224</f>
        <v>869737.87</v>
      </c>
      <c r="T223" s="11"/>
    </row>
    <row r="224" spans="1:20" s="5" customFormat="1" ht="87.75" customHeight="1">
      <c r="A224" s="2" t="s">
        <v>538</v>
      </c>
      <c r="B224" s="3" t="s">
        <v>570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 t="s">
        <v>85</v>
      </c>
      <c r="R224" s="11"/>
      <c r="S224" s="13">
        <v>869737.87</v>
      </c>
      <c r="T224" s="11"/>
    </row>
    <row r="225" spans="1:20" s="5" customFormat="1" ht="31.5">
      <c r="A225" s="2" t="s">
        <v>309</v>
      </c>
      <c r="B225" s="3" t="s">
        <v>310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 t="s">
        <v>7</v>
      </c>
      <c r="R225" s="2" t="s">
        <v>309</v>
      </c>
      <c r="S225" s="4">
        <v>46006063.969999999</v>
      </c>
      <c r="T225" s="2" t="s">
        <v>309</v>
      </c>
    </row>
    <row r="226" spans="1:20" s="5" customFormat="1" ht="54.6" customHeight="1">
      <c r="A226" s="2" t="s">
        <v>311</v>
      </c>
      <c r="B226" s="3" t="s">
        <v>312</v>
      </c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 t="s">
        <v>7</v>
      </c>
      <c r="R226" s="2" t="s">
        <v>311</v>
      </c>
      <c r="S226" s="4">
        <v>46006063.969999999</v>
      </c>
      <c r="T226" s="2" t="s">
        <v>311</v>
      </c>
    </row>
    <row r="227" spans="1:20" s="5" customFormat="1" ht="43.15" customHeight="1">
      <c r="A227" s="2" t="s">
        <v>313</v>
      </c>
      <c r="B227" s="3" t="s">
        <v>314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 t="s">
        <v>7</v>
      </c>
      <c r="R227" s="2" t="s">
        <v>313</v>
      </c>
      <c r="S227" s="4">
        <v>2295043.2000000002</v>
      </c>
      <c r="T227" s="2" t="s">
        <v>313</v>
      </c>
    </row>
    <row r="228" spans="1:20" s="5" customFormat="1" ht="59.45" customHeight="1">
      <c r="A228" s="2" t="s">
        <v>315</v>
      </c>
      <c r="B228" s="3" t="s">
        <v>314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 t="s">
        <v>18</v>
      </c>
      <c r="R228" s="2" t="s">
        <v>315</v>
      </c>
      <c r="S228" s="4">
        <v>22723</v>
      </c>
      <c r="T228" s="2" t="s">
        <v>315</v>
      </c>
    </row>
    <row r="229" spans="1:20" s="5" customFormat="1" ht="52.9" customHeight="1">
      <c r="A229" s="2" t="s">
        <v>316</v>
      </c>
      <c r="B229" s="3" t="s">
        <v>314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 t="s">
        <v>125</v>
      </c>
      <c r="R229" s="2" t="s">
        <v>316</v>
      </c>
      <c r="S229" s="4">
        <v>2272320.2000000002</v>
      </c>
      <c r="T229" s="2" t="s">
        <v>316</v>
      </c>
    </row>
    <row r="230" spans="1:20" s="5" customFormat="1" ht="49.15" customHeight="1">
      <c r="A230" s="2" t="s">
        <v>317</v>
      </c>
      <c r="B230" s="3" t="s">
        <v>318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 t="s">
        <v>7</v>
      </c>
      <c r="R230" s="2" t="s">
        <v>317</v>
      </c>
      <c r="S230" s="4">
        <v>110195.04</v>
      </c>
      <c r="T230" s="2" t="s">
        <v>317</v>
      </c>
    </row>
    <row r="231" spans="1:20" s="5" customFormat="1" ht="58.15" customHeight="1">
      <c r="A231" s="2" t="s">
        <v>319</v>
      </c>
      <c r="B231" s="3" t="s">
        <v>318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 t="s">
        <v>125</v>
      </c>
      <c r="R231" s="2" t="s">
        <v>319</v>
      </c>
      <c r="S231" s="4">
        <v>110195.04</v>
      </c>
      <c r="T231" s="2" t="s">
        <v>319</v>
      </c>
    </row>
    <row r="232" spans="1:20" s="5" customFormat="1" ht="42" customHeight="1">
      <c r="A232" s="2" t="s">
        <v>320</v>
      </c>
      <c r="B232" s="3" t="s">
        <v>321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 t="s">
        <v>7</v>
      </c>
      <c r="R232" s="2" t="s">
        <v>320</v>
      </c>
      <c r="S232" s="4">
        <v>1572964.13</v>
      </c>
      <c r="T232" s="2" t="s">
        <v>320</v>
      </c>
    </row>
    <row r="233" spans="1:20" s="5" customFormat="1" ht="82.15" customHeight="1">
      <c r="A233" s="10" t="s">
        <v>322</v>
      </c>
      <c r="B233" s="3" t="s">
        <v>321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 t="s">
        <v>85</v>
      </c>
      <c r="R233" s="10" t="s">
        <v>322</v>
      </c>
      <c r="S233" s="4">
        <v>1388600</v>
      </c>
      <c r="T233" s="10" t="s">
        <v>322</v>
      </c>
    </row>
    <row r="234" spans="1:20" s="5" customFormat="1" ht="60.6" customHeight="1">
      <c r="A234" s="2" t="s">
        <v>323</v>
      </c>
      <c r="B234" s="3" t="s">
        <v>321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 t="s">
        <v>18</v>
      </c>
      <c r="R234" s="2" t="s">
        <v>323</v>
      </c>
      <c r="S234" s="4">
        <v>184364.13</v>
      </c>
      <c r="T234" s="2" t="s">
        <v>323</v>
      </c>
    </row>
    <row r="235" spans="1:20" s="5" customFormat="1" ht="49.15" customHeight="1">
      <c r="A235" s="2" t="s">
        <v>324</v>
      </c>
      <c r="B235" s="3" t="s">
        <v>325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 t="s">
        <v>7</v>
      </c>
      <c r="R235" s="2" t="s">
        <v>324</v>
      </c>
      <c r="S235" s="4">
        <v>42027861.600000001</v>
      </c>
      <c r="T235" s="2" t="s">
        <v>324</v>
      </c>
    </row>
    <row r="236" spans="1:20" s="5" customFormat="1" ht="61.9" customHeight="1">
      <c r="A236" s="2" t="s">
        <v>326</v>
      </c>
      <c r="B236" s="3" t="s">
        <v>325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 t="s">
        <v>18</v>
      </c>
      <c r="R236" s="2" t="s">
        <v>326</v>
      </c>
      <c r="S236" s="4">
        <v>416118</v>
      </c>
      <c r="T236" s="2" t="s">
        <v>326</v>
      </c>
    </row>
    <row r="237" spans="1:20" s="5" customFormat="1" ht="60" customHeight="1">
      <c r="A237" s="2" t="s">
        <v>327</v>
      </c>
      <c r="B237" s="3" t="s">
        <v>325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 t="s">
        <v>125</v>
      </c>
      <c r="R237" s="2" t="s">
        <v>327</v>
      </c>
      <c r="S237" s="4">
        <v>41611743.600000001</v>
      </c>
      <c r="T237" s="2" t="s">
        <v>327</v>
      </c>
    </row>
    <row r="238" spans="1:20" s="5" customFormat="1" ht="64.150000000000006" customHeight="1">
      <c r="A238" s="2" t="s">
        <v>328</v>
      </c>
      <c r="B238" s="3" t="s">
        <v>329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 t="s">
        <v>7</v>
      </c>
      <c r="R238" s="2" t="s">
        <v>328</v>
      </c>
      <c r="S238" s="4">
        <v>80000</v>
      </c>
      <c r="T238" s="2" t="s">
        <v>328</v>
      </c>
    </row>
    <row r="239" spans="1:20" s="5" customFormat="1" ht="63">
      <c r="A239" s="2" t="s">
        <v>330</v>
      </c>
      <c r="B239" s="3" t="s">
        <v>331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 t="s">
        <v>7</v>
      </c>
      <c r="R239" s="2" t="s">
        <v>330</v>
      </c>
      <c r="S239" s="4">
        <v>80000</v>
      </c>
      <c r="T239" s="2" t="s">
        <v>330</v>
      </c>
    </row>
    <row r="240" spans="1:20" s="5" customFormat="1" ht="49.9" customHeight="1">
      <c r="A240" s="2" t="s">
        <v>332</v>
      </c>
      <c r="B240" s="3" t="s">
        <v>571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 t="s">
        <v>7</v>
      </c>
      <c r="R240" s="2" t="s">
        <v>332</v>
      </c>
      <c r="S240" s="4">
        <v>30000</v>
      </c>
      <c r="T240" s="2" t="s">
        <v>332</v>
      </c>
    </row>
    <row r="241" spans="1:20" s="5" customFormat="1" ht="64.150000000000006" customHeight="1">
      <c r="A241" s="2" t="s">
        <v>333</v>
      </c>
      <c r="B241" s="3" t="s">
        <v>571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 t="s">
        <v>57</v>
      </c>
      <c r="R241" s="2" t="s">
        <v>333</v>
      </c>
      <c r="S241" s="4">
        <v>30000</v>
      </c>
      <c r="T241" s="2" t="s">
        <v>333</v>
      </c>
    </row>
    <row r="242" spans="1:20" s="5" customFormat="1" ht="47.25">
      <c r="A242" s="2" t="s">
        <v>334</v>
      </c>
      <c r="B242" s="3" t="s">
        <v>572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 t="s">
        <v>7</v>
      </c>
      <c r="R242" s="2" t="s">
        <v>334</v>
      </c>
      <c r="S242" s="4">
        <v>30000</v>
      </c>
      <c r="T242" s="2" t="s">
        <v>334</v>
      </c>
    </row>
    <row r="243" spans="1:20" s="5" customFormat="1" ht="66.599999999999994" customHeight="1">
      <c r="A243" s="2" t="s">
        <v>335</v>
      </c>
      <c r="B243" s="3" t="s">
        <v>572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 t="s">
        <v>57</v>
      </c>
      <c r="R243" s="2" t="s">
        <v>335</v>
      </c>
      <c r="S243" s="4">
        <v>30000</v>
      </c>
      <c r="T243" s="2" t="s">
        <v>335</v>
      </c>
    </row>
    <row r="244" spans="1:20" s="5" customFormat="1" ht="47.25">
      <c r="A244" s="2" t="s">
        <v>336</v>
      </c>
      <c r="B244" s="3" t="s">
        <v>573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 t="s">
        <v>7</v>
      </c>
      <c r="R244" s="2" t="s">
        <v>336</v>
      </c>
      <c r="S244" s="4">
        <v>20000</v>
      </c>
      <c r="T244" s="2" t="s">
        <v>336</v>
      </c>
    </row>
    <row r="245" spans="1:20" s="5" customFormat="1" ht="59.45" customHeight="1">
      <c r="A245" s="2" t="s">
        <v>337</v>
      </c>
      <c r="B245" s="3" t="s">
        <v>573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 t="s">
        <v>57</v>
      </c>
      <c r="R245" s="2" t="s">
        <v>337</v>
      </c>
      <c r="S245" s="4">
        <v>20000</v>
      </c>
      <c r="T245" s="2" t="s">
        <v>337</v>
      </c>
    </row>
    <row r="246" spans="1:20" s="5" customFormat="1" ht="49.9" customHeight="1">
      <c r="A246" s="2" t="s">
        <v>338</v>
      </c>
      <c r="B246" s="3" t="s">
        <v>339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 t="s">
        <v>7</v>
      </c>
      <c r="R246" s="2" t="s">
        <v>338</v>
      </c>
      <c r="S246" s="4">
        <v>6023000</v>
      </c>
      <c r="T246" s="2" t="s">
        <v>338</v>
      </c>
    </row>
    <row r="247" spans="1:20" s="5" customFormat="1" ht="46.15" customHeight="1">
      <c r="A247" s="2" t="s">
        <v>340</v>
      </c>
      <c r="B247" s="3" t="s">
        <v>341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 t="s">
        <v>7</v>
      </c>
      <c r="R247" s="2" t="s">
        <v>340</v>
      </c>
      <c r="S247" s="4">
        <v>6023000</v>
      </c>
      <c r="T247" s="2" t="s">
        <v>340</v>
      </c>
    </row>
    <row r="248" spans="1:20" s="5" customFormat="1" ht="48.6" customHeight="1">
      <c r="A248" s="2" t="s">
        <v>342</v>
      </c>
      <c r="B248" s="3" t="s">
        <v>343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 t="s">
        <v>7</v>
      </c>
      <c r="R248" s="2" t="s">
        <v>342</v>
      </c>
      <c r="S248" s="4">
        <v>6023000</v>
      </c>
      <c r="T248" s="2" t="s">
        <v>342</v>
      </c>
    </row>
    <row r="249" spans="1:20" s="5" customFormat="1" ht="55.15" customHeight="1">
      <c r="A249" s="2" t="s">
        <v>344</v>
      </c>
      <c r="B249" s="3" t="s">
        <v>343</v>
      </c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 t="s">
        <v>57</v>
      </c>
      <c r="R249" s="2" t="s">
        <v>344</v>
      </c>
      <c r="S249" s="4">
        <v>6023000</v>
      </c>
      <c r="T249" s="2" t="s">
        <v>344</v>
      </c>
    </row>
    <row r="250" spans="1:20" s="5" customFormat="1" ht="45.6" customHeight="1">
      <c r="A250" s="2" t="s">
        <v>345</v>
      </c>
      <c r="B250" s="3" t="s">
        <v>346</v>
      </c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 t="s">
        <v>7</v>
      </c>
      <c r="R250" s="2" t="s">
        <v>345</v>
      </c>
      <c r="S250" s="4">
        <v>15095000</v>
      </c>
      <c r="T250" s="2" t="s">
        <v>345</v>
      </c>
    </row>
    <row r="251" spans="1:20" s="5" customFormat="1" ht="63">
      <c r="A251" s="2" t="s">
        <v>347</v>
      </c>
      <c r="B251" s="3" t="s">
        <v>348</v>
      </c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 t="s">
        <v>7</v>
      </c>
      <c r="R251" s="2" t="s">
        <v>347</v>
      </c>
      <c r="S251" s="4">
        <v>14750000</v>
      </c>
      <c r="T251" s="2" t="s">
        <v>347</v>
      </c>
    </row>
    <row r="252" spans="1:20" s="5" customFormat="1" ht="66.599999999999994" customHeight="1">
      <c r="A252" s="2" t="s">
        <v>349</v>
      </c>
      <c r="B252" s="3" t="s">
        <v>350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 t="s">
        <v>7</v>
      </c>
      <c r="R252" s="2" t="s">
        <v>349</v>
      </c>
      <c r="S252" s="4">
        <v>250000</v>
      </c>
      <c r="T252" s="2" t="s">
        <v>349</v>
      </c>
    </row>
    <row r="253" spans="1:20" s="5" customFormat="1" ht="31.5">
      <c r="A253" s="2" t="s">
        <v>351</v>
      </c>
      <c r="B253" s="3" t="s">
        <v>574</v>
      </c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 t="s">
        <v>7</v>
      </c>
      <c r="R253" s="2" t="s">
        <v>351</v>
      </c>
      <c r="S253" s="4">
        <v>100000</v>
      </c>
      <c r="T253" s="2" t="s">
        <v>351</v>
      </c>
    </row>
    <row r="254" spans="1:20" s="5" customFormat="1" ht="45.6" customHeight="1">
      <c r="A254" s="2" t="s">
        <v>352</v>
      </c>
      <c r="B254" s="3" t="s">
        <v>574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 t="s">
        <v>57</v>
      </c>
      <c r="R254" s="2" t="s">
        <v>352</v>
      </c>
      <c r="S254" s="4">
        <v>100000</v>
      </c>
      <c r="T254" s="2" t="s">
        <v>352</v>
      </c>
    </row>
    <row r="255" spans="1:20" s="5" customFormat="1" ht="38.450000000000003" customHeight="1">
      <c r="A255" s="2" t="s">
        <v>353</v>
      </c>
      <c r="B255" s="3" t="s">
        <v>575</v>
      </c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 t="s">
        <v>7</v>
      </c>
      <c r="R255" s="2" t="s">
        <v>353</v>
      </c>
      <c r="S255" s="4">
        <v>150000</v>
      </c>
      <c r="T255" s="2" t="s">
        <v>353</v>
      </c>
    </row>
    <row r="256" spans="1:20" s="5" customFormat="1" ht="58.15" customHeight="1">
      <c r="A256" s="2" t="s">
        <v>354</v>
      </c>
      <c r="B256" s="3" t="s">
        <v>575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 t="s">
        <v>18</v>
      </c>
      <c r="R256" s="2" t="s">
        <v>354</v>
      </c>
      <c r="S256" s="4">
        <v>150000</v>
      </c>
      <c r="T256" s="2" t="s">
        <v>354</v>
      </c>
    </row>
    <row r="257" spans="1:20" s="5" customFormat="1" ht="47.25">
      <c r="A257" s="2" t="s">
        <v>355</v>
      </c>
      <c r="B257" s="3" t="s">
        <v>356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 t="s">
        <v>7</v>
      </c>
      <c r="R257" s="2" t="s">
        <v>355</v>
      </c>
      <c r="S257" s="4">
        <v>14500000</v>
      </c>
      <c r="T257" s="2" t="s">
        <v>355</v>
      </c>
    </row>
    <row r="258" spans="1:20" s="5" customFormat="1" ht="39.6" customHeight="1">
      <c r="A258" s="2" t="s">
        <v>357</v>
      </c>
      <c r="B258" s="3" t="s">
        <v>358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 t="s">
        <v>7</v>
      </c>
      <c r="R258" s="2" t="s">
        <v>357</v>
      </c>
      <c r="S258" s="4">
        <v>14500000</v>
      </c>
      <c r="T258" s="2" t="s">
        <v>357</v>
      </c>
    </row>
    <row r="259" spans="1:20" s="5" customFormat="1" ht="58.15" customHeight="1">
      <c r="A259" s="2" t="s">
        <v>359</v>
      </c>
      <c r="B259" s="3" t="s">
        <v>358</v>
      </c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 t="s">
        <v>57</v>
      </c>
      <c r="R259" s="2" t="s">
        <v>359</v>
      </c>
      <c r="S259" s="4">
        <v>14500000</v>
      </c>
      <c r="T259" s="2" t="s">
        <v>359</v>
      </c>
    </row>
    <row r="260" spans="1:20" s="5" customFormat="1" ht="32.450000000000003" customHeight="1">
      <c r="A260" s="2" t="s">
        <v>360</v>
      </c>
      <c r="B260" s="3" t="s">
        <v>361</v>
      </c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 t="s">
        <v>7</v>
      </c>
      <c r="R260" s="2" t="s">
        <v>360</v>
      </c>
      <c r="S260" s="4">
        <v>95000</v>
      </c>
      <c r="T260" s="2" t="s">
        <v>360</v>
      </c>
    </row>
    <row r="261" spans="1:20" s="5" customFormat="1" ht="51.6" customHeight="1">
      <c r="A261" s="2" t="s">
        <v>362</v>
      </c>
      <c r="B261" s="3" t="s">
        <v>363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 t="s">
        <v>7</v>
      </c>
      <c r="R261" s="2" t="s">
        <v>362</v>
      </c>
      <c r="S261" s="4">
        <v>95000</v>
      </c>
      <c r="T261" s="2" t="s">
        <v>362</v>
      </c>
    </row>
    <row r="262" spans="1:20" s="5" customFormat="1" ht="49.15" customHeight="1">
      <c r="A262" s="2" t="s">
        <v>364</v>
      </c>
      <c r="B262" s="3" t="s">
        <v>576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 t="s">
        <v>7</v>
      </c>
      <c r="R262" s="2" t="s">
        <v>364</v>
      </c>
      <c r="S262" s="4">
        <v>90000</v>
      </c>
      <c r="T262" s="2" t="s">
        <v>364</v>
      </c>
    </row>
    <row r="263" spans="1:20" s="5" customFormat="1" ht="67.900000000000006" customHeight="1">
      <c r="A263" s="2" t="s">
        <v>365</v>
      </c>
      <c r="B263" s="3" t="s">
        <v>576</v>
      </c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 t="s">
        <v>18</v>
      </c>
      <c r="R263" s="2" t="s">
        <v>365</v>
      </c>
      <c r="S263" s="4">
        <v>90000</v>
      </c>
      <c r="T263" s="2" t="s">
        <v>365</v>
      </c>
    </row>
    <row r="264" spans="1:20" s="5" customFormat="1" ht="43.15" customHeight="1">
      <c r="A264" s="2" t="s">
        <v>366</v>
      </c>
      <c r="B264" s="3" t="s">
        <v>577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 t="s">
        <v>7</v>
      </c>
      <c r="R264" s="2" t="s">
        <v>366</v>
      </c>
      <c r="S264" s="4">
        <v>5000</v>
      </c>
      <c r="T264" s="2" t="s">
        <v>366</v>
      </c>
    </row>
    <row r="265" spans="1:20" s="5" customFormat="1" ht="61.9" customHeight="1">
      <c r="A265" s="2" t="s">
        <v>367</v>
      </c>
      <c r="B265" s="3" t="s">
        <v>577</v>
      </c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 t="s">
        <v>18</v>
      </c>
      <c r="R265" s="2" t="s">
        <v>367</v>
      </c>
      <c r="S265" s="4">
        <v>5000</v>
      </c>
      <c r="T265" s="2" t="s">
        <v>367</v>
      </c>
    </row>
    <row r="266" spans="1:20" s="5" customFormat="1" ht="46.15" customHeight="1">
      <c r="A266" s="2" t="s">
        <v>368</v>
      </c>
      <c r="B266" s="3" t="s">
        <v>369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 t="s">
        <v>7</v>
      </c>
      <c r="R266" s="2" t="s">
        <v>368</v>
      </c>
      <c r="S266" s="4">
        <v>250000</v>
      </c>
      <c r="T266" s="2" t="s">
        <v>368</v>
      </c>
    </row>
    <row r="267" spans="1:20" s="5" customFormat="1" ht="63">
      <c r="A267" s="2" t="s">
        <v>370</v>
      </c>
      <c r="B267" s="3" t="s">
        <v>371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 t="s">
        <v>7</v>
      </c>
      <c r="R267" s="2" t="s">
        <v>370</v>
      </c>
      <c r="S267" s="4">
        <v>245000</v>
      </c>
      <c r="T267" s="2" t="s">
        <v>370</v>
      </c>
    </row>
    <row r="268" spans="1:20" s="5" customFormat="1" ht="31.5">
      <c r="A268" s="2" t="s">
        <v>372</v>
      </c>
      <c r="B268" s="3" t="s">
        <v>578</v>
      </c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 t="s">
        <v>7</v>
      </c>
      <c r="R268" s="2" t="s">
        <v>372</v>
      </c>
      <c r="S268" s="4">
        <v>45000</v>
      </c>
      <c r="T268" s="2" t="s">
        <v>372</v>
      </c>
    </row>
    <row r="269" spans="1:20" s="5" customFormat="1" ht="51" customHeight="1">
      <c r="A269" s="2" t="s">
        <v>373</v>
      </c>
      <c r="B269" s="3" t="s">
        <v>578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 t="s">
        <v>18</v>
      </c>
      <c r="R269" s="2" t="s">
        <v>373</v>
      </c>
      <c r="S269" s="4">
        <v>45000</v>
      </c>
      <c r="T269" s="2" t="s">
        <v>373</v>
      </c>
    </row>
    <row r="270" spans="1:20" s="5" customFormat="1" ht="31.5">
      <c r="A270" s="2" t="s">
        <v>582</v>
      </c>
      <c r="B270" s="3" t="s">
        <v>579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 t="s">
        <v>7</v>
      </c>
      <c r="R270" s="2" t="s">
        <v>374</v>
      </c>
      <c r="S270" s="4">
        <v>50000</v>
      </c>
      <c r="T270" s="2" t="s">
        <v>374</v>
      </c>
    </row>
    <row r="271" spans="1:20" s="5" customFormat="1" ht="39" customHeight="1">
      <c r="A271" s="2" t="s">
        <v>583</v>
      </c>
      <c r="B271" s="3" t="s">
        <v>579</v>
      </c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 t="s">
        <v>18</v>
      </c>
      <c r="R271" s="2" t="s">
        <v>375</v>
      </c>
      <c r="S271" s="4">
        <v>50000</v>
      </c>
      <c r="T271" s="2" t="s">
        <v>375</v>
      </c>
    </row>
    <row r="272" spans="1:20" s="5" customFormat="1" ht="31.5">
      <c r="A272" s="2" t="s">
        <v>376</v>
      </c>
      <c r="B272" s="3" t="s">
        <v>580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 t="s">
        <v>7</v>
      </c>
      <c r="R272" s="2" t="s">
        <v>376</v>
      </c>
      <c r="S272" s="4">
        <v>150000</v>
      </c>
      <c r="T272" s="2" t="s">
        <v>376</v>
      </c>
    </row>
    <row r="273" spans="1:20" s="5" customFormat="1" ht="43.9" customHeight="1">
      <c r="A273" s="2" t="s">
        <v>377</v>
      </c>
      <c r="B273" s="3" t="s">
        <v>580</v>
      </c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 t="s">
        <v>18</v>
      </c>
      <c r="R273" s="2" t="s">
        <v>377</v>
      </c>
      <c r="S273" s="4">
        <v>150000</v>
      </c>
      <c r="T273" s="2" t="s">
        <v>377</v>
      </c>
    </row>
    <row r="274" spans="1:20" s="5" customFormat="1" ht="51" customHeight="1">
      <c r="A274" s="2" t="s">
        <v>378</v>
      </c>
      <c r="B274" s="3" t="s">
        <v>379</v>
      </c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 t="s">
        <v>7</v>
      </c>
      <c r="R274" s="2" t="s">
        <v>378</v>
      </c>
      <c r="S274" s="4">
        <v>5000</v>
      </c>
      <c r="T274" s="2" t="s">
        <v>378</v>
      </c>
    </row>
    <row r="275" spans="1:20" s="5" customFormat="1" ht="45" customHeight="1">
      <c r="A275" s="2" t="s">
        <v>380</v>
      </c>
      <c r="B275" s="3" t="s">
        <v>581</v>
      </c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 t="s">
        <v>7</v>
      </c>
      <c r="R275" s="2" t="s">
        <v>380</v>
      </c>
      <c r="S275" s="4">
        <v>5000</v>
      </c>
      <c r="T275" s="2" t="s">
        <v>380</v>
      </c>
    </row>
    <row r="276" spans="1:20" s="5" customFormat="1" ht="58.15" customHeight="1">
      <c r="A276" s="2" t="s">
        <v>381</v>
      </c>
      <c r="B276" s="3" t="s">
        <v>581</v>
      </c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 t="s">
        <v>18</v>
      </c>
      <c r="R276" s="2" t="s">
        <v>381</v>
      </c>
      <c r="S276" s="4">
        <v>5000</v>
      </c>
      <c r="T276" s="2" t="s">
        <v>381</v>
      </c>
    </row>
    <row r="277" spans="1:20" s="5" customFormat="1" ht="47.25">
      <c r="A277" s="2" t="s">
        <v>382</v>
      </c>
      <c r="B277" s="3" t="s">
        <v>383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 t="s">
        <v>7</v>
      </c>
      <c r="R277" s="2" t="s">
        <v>382</v>
      </c>
      <c r="S277" s="4">
        <f>S278+S286+S290+S294</f>
        <v>38224000</v>
      </c>
      <c r="T277" s="2" t="s">
        <v>382</v>
      </c>
    </row>
    <row r="278" spans="1:20" s="5" customFormat="1" ht="31.5">
      <c r="A278" s="2" t="s">
        <v>384</v>
      </c>
      <c r="B278" s="3" t="s">
        <v>385</v>
      </c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 t="s">
        <v>7</v>
      </c>
      <c r="R278" s="2" t="s">
        <v>384</v>
      </c>
      <c r="S278" s="4">
        <f>S279+S283</f>
        <v>11658000</v>
      </c>
      <c r="T278" s="2" t="s">
        <v>384</v>
      </c>
    </row>
    <row r="279" spans="1:20" s="5" customFormat="1" ht="31.5">
      <c r="A279" s="2" t="s">
        <v>386</v>
      </c>
      <c r="B279" s="3" t="s">
        <v>387</v>
      </c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 t="s">
        <v>7</v>
      </c>
      <c r="R279" s="2" t="s">
        <v>386</v>
      </c>
      <c r="S279" s="4">
        <v>1100000</v>
      </c>
      <c r="T279" s="2" t="s">
        <v>386</v>
      </c>
    </row>
    <row r="280" spans="1:20" s="5" customFormat="1" ht="51" customHeight="1">
      <c r="A280" s="2" t="s">
        <v>388</v>
      </c>
      <c r="B280" s="3" t="s">
        <v>389</v>
      </c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 t="s">
        <v>7</v>
      </c>
      <c r="R280" s="2" t="s">
        <v>388</v>
      </c>
      <c r="S280" s="4">
        <v>1100000</v>
      </c>
      <c r="T280" s="2" t="s">
        <v>388</v>
      </c>
    </row>
    <row r="281" spans="1:20" s="5" customFormat="1" ht="66.599999999999994" customHeight="1">
      <c r="A281" s="2" t="s">
        <v>390</v>
      </c>
      <c r="B281" s="3" t="s">
        <v>389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 t="s">
        <v>18</v>
      </c>
      <c r="R281" s="2" t="s">
        <v>390</v>
      </c>
      <c r="S281" s="4">
        <v>100000</v>
      </c>
      <c r="T281" s="2" t="s">
        <v>390</v>
      </c>
    </row>
    <row r="282" spans="1:20" s="5" customFormat="1" ht="61.9" customHeight="1">
      <c r="A282" s="2" t="s">
        <v>391</v>
      </c>
      <c r="B282" s="3" t="s">
        <v>389</v>
      </c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 t="s">
        <v>57</v>
      </c>
      <c r="R282" s="2" t="s">
        <v>391</v>
      </c>
      <c r="S282" s="4">
        <v>1000000</v>
      </c>
      <c r="T282" s="2" t="s">
        <v>391</v>
      </c>
    </row>
    <row r="283" spans="1:20" s="5" customFormat="1" ht="47.25">
      <c r="A283" s="2" t="s">
        <v>392</v>
      </c>
      <c r="B283" s="3" t="s">
        <v>393</v>
      </c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 t="s">
        <v>7</v>
      </c>
      <c r="R283" s="2" t="s">
        <v>392</v>
      </c>
      <c r="S283" s="4">
        <f>S284</f>
        <v>10558000</v>
      </c>
      <c r="T283" s="2" t="s">
        <v>392</v>
      </c>
    </row>
    <row r="284" spans="1:20" s="5" customFormat="1" ht="51" customHeight="1">
      <c r="A284" s="2" t="s">
        <v>394</v>
      </c>
      <c r="B284" s="3" t="s">
        <v>395</v>
      </c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 t="s">
        <v>7</v>
      </c>
      <c r="R284" s="2" t="s">
        <v>394</v>
      </c>
      <c r="S284" s="4">
        <f>S285</f>
        <v>10558000</v>
      </c>
      <c r="T284" s="2" t="s">
        <v>394</v>
      </c>
    </row>
    <row r="285" spans="1:20" s="5" customFormat="1" ht="78" customHeight="1">
      <c r="A285" s="2" t="s">
        <v>396</v>
      </c>
      <c r="B285" s="3" t="s">
        <v>395</v>
      </c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 t="s">
        <v>57</v>
      </c>
      <c r="R285" s="2" t="s">
        <v>396</v>
      </c>
      <c r="S285" s="4">
        <f>10258000-50000+350000</f>
        <v>10558000</v>
      </c>
      <c r="T285" s="2" t="s">
        <v>396</v>
      </c>
    </row>
    <row r="286" spans="1:20" s="5" customFormat="1" ht="31.5">
      <c r="A286" s="2" t="s">
        <v>397</v>
      </c>
      <c r="B286" s="3" t="s">
        <v>398</v>
      </c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 t="s">
        <v>7</v>
      </c>
      <c r="R286" s="2" t="s">
        <v>397</v>
      </c>
      <c r="S286" s="4">
        <f>S287</f>
        <v>3560000</v>
      </c>
      <c r="T286" s="2" t="s">
        <v>397</v>
      </c>
    </row>
    <row r="287" spans="1:20" s="5" customFormat="1" ht="47.25">
      <c r="A287" s="2" t="s">
        <v>399</v>
      </c>
      <c r="B287" s="3" t="s">
        <v>400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 t="s">
        <v>7</v>
      </c>
      <c r="R287" s="2" t="s">
        <v>399</v>
      </c>
      <c r="S287" s="4">
        <f>S288</f>
        <v>3560000</v>
      </c>
      <c r="T287" s="2" t="s">
        <v>399</v>
      </c>
    </row>
    <row r="288" spans="1:20" s="5" customFormat="1" ht="23.45" customHeight="1">
      <c r="A288" s="2" t="s">
        <v>401</v>
      </c>
      <c r="B288" s="3" t="s">
        <v>402</v>
      </c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 t="s">
        <v>7</v>
      </c>
      <c r="R288" s="2" t="s">
        <v>401</v>
      </c>
      <c r="S288" s="4">
        <f>S289</f>
        <v>3560000</v>
      </c>
      <c r="T288" s="2" t="s">
        <v>401</v>
      </c>
    </row>
    <row r="289" spans="1:20" s="5" customFormat="1" ht="41.45" customHeight="1">
      <c r="A289" s="2" t="s">
        <v>403</v>
      </c>
      <c r="B289" s="3" t="s">
        <v>402</v>
      </c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 t="s">
        <v>57</v>
      </c>
      <c r="R289" s="2" t="s">
        <v>403</v>
      </c>
      <c r="S289" s="4">
        <f>3660000-100000</f>
        <v>3560000</v>
      </c>
      <c r="T289" s="2" t="s">
        <v>403</v>
      </c>
    </row>
    <row r="290" spans="1:20" s="5" customFormat="1" ht="31.5">
      <c r="A290" s="2" t="s">
        <v>404</v>
      </c>
      <c r="B290" s="3" t="s">
        <v>405</v>
      </c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 t="s">
        <v>7</v>
      </c>
      <c r="R290" s="2" t="s">
        <v>404</v>
      </c>
      <c r="S290" s="4">
        <f>S291</f>
        <v>13342000</v>
      </c>
      <c r="T290" s="2" t="s">
        <v>404</v>
      </c>
    </row>
    <row r="291" spans="1:20" s="5" customFormat="1" ht="47.25">
      <c r="A291" s="2" t="s">
        <v>406</v>
      </c>
      <c r="B291" s="3" t="s">
        <v>407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 t="s">
        <v>7</v>
      </c>
      <c r="R291" s="2" t="s">
        <v>406</v>
      </c>
      <c r="S291" s="4">
        <f>S292</f>
        <v>13342000</v>
      </c>
      <c r="T291" s="2" t="s">
        <v>406</v>
      </c>
    </row>
    <row r="292" spans="1:20" s="5" customFormat="1" ht="34.9" customHeight="1">
      <c r="A292" s="2" t="s">
        <v>408</v>
      </c>
      <c r="B292" s="3" t="s">
        <v>409</v>
      </c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 t="s">
        <v>7</v>
      </c>
      <c r="R292" s="2" t="s">
        <v>408</v>
      </c>
      <c r="S292" s="4">
        <f>S293</f>
        <v>13342000</v>
      </c>
      <c r="T292" s="2" t="s">
        <v>408</v>
      </c>
    </row>
    <row r="293" spans="1:20" s="5" customFormat="1" ht="94.5">
      <c r="A293" s="2" t="s">
        <v>410</v>
      </c>
      <c r="B293" s="3" t="s">
        <v>409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 t="s">
        <v>57</v>
      </c>
      <c r="R293" s="2" t="s">
        <v>410</v>
      </c>
      <c r="S293" s="4">
        <f>13542000-200000</f>
        <v>13342000</v>
      </c>
      <c r="T293" s="2" t="s">
        <v>410</v>
      </c>
    </row>
    <row r="294" spans="1:20" s="5" customFormat="1" ht="31.5">
      <c r="A294" s="2" t="s">
        <v>411</v>
      </c>
      <c r="B294" s="3" t="s">
        <v>412</v>
      </c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 t="s">
        <v>7</v>
      </c>
      <c r="R294" s="2" t="s">
        <v>411</v>
      </c>
      <c r="S294" s="4">
        <v>9664000</v>
      </c>
      <c r="T294" s="2" t="s">
        <v>411</v>
      </c>
    </row>
    <row r="295" spans="1:20" s="5" customFormat="1" ht="47.25">
      <c r="A295" s="2" t="s">
        <v>413</v>
      </c>
      <c r="B295" s="3" t="s">
        <v>414</v>
      </c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 t="s">
        <v>7</v>
      </c>
      <c r="R295" s="2" t="s">
        <v>413</v>
      </c>
      <c r="S295" s="4">
        <v>2380000</v>
      </c>
      <c r="T295" s="2" t="s">
        <v>413</v>
      </c>
    </row>
    <row r="296" spans="1:20" s="5" customFormat="1" ht="47.25">
      <c r="A296" s="2" t="s">
        <v>415</v>
      </c>
      <c r="B296" s="3" t="s">
        <v>416</v>
      </c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 t="s">
        <v>7</v>
      </c>
      <c r="R296" s="2" t="s">
        <v>415</v>
      </c>
      <c r="S296" s="4">
        <v>2380000</v>
      </c>
      <c r="T296" s="2" t="s">
        <v>415</v>
      </c>
    </row>
    <row r="297" spans="1:20" s="5" customFormat="1" ht="66" customHeight="1">
      <c r="A297" s="10" t="s">
        <v>417</v>
      </c>
      <c r="B297" s="3" t="s">
        <v>416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 t="s">
        <v>85</v>
      </c>
      <c r="R297" s="10" t="s">
        <v>417</v>
      </c>
      <c r="S297" s="4">
        <v>2168000</v>
      </c>
      <c r="T297" s="10" t="s">
        <v>417</v>
      </c>
    </row>
    <row r="298" spans="1:20" s="5" customFormat="1" ht="47.45" customHeight="1">
      <c r="A298" s="2" t="s">
        <v>418</v>
      </c>
      <c r="B298" s="3" t="s">
        <v>416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 t="s">
        <v>18</v>
      </c>
      <c r="R298" s="2" t="s">
        <v>418</v>
      </c>
      <c r="S298" s="4">
        <v>212000</v>
      </c>
      <c r="T298" s="2" t="s">
        <v>418</v>
      </c>
    </row>
    <row r="299" spans="1:20" s="5" customFormat="1" ht="39" customHeight="1">
      <c r="A299" s="2" t="s">
        <v>419</v>
      </c>
      <c r="B299" s="3" t="s">
        <v>420</v>
      </c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 t="s">
        <v>7</v>
      </c>
      <c r="R299" s="2" t="s">
        <v>419</v>
      </c>
      <c r="S299" s="4">
        <v>7284000</v>
      </c>
      <c r="T299" s="2" t="s">
        <v>419</v>
      </c>
    </row>
    <row r="300" spans="1:20" s="5" customFormat="1" ht="48" customHeight="1">
      <c r="A300" s="2" t="s">
        <v>421</v>
      </c>
      <c r="B300" s="3" t="s">
        <v>422</v>
      </c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 t="s">
        <v>7</v>
      </c>
      <c r="R300" s="2" t="s">
        <v>421</v>
      </c>
      <c r="S300" s="4">
        <v>7284000</v>
      </c>
      <c r="T300" s="2" t="s">
        <v>421</v>
      </c>
    </row>
    <row r="301" spans="1:20" s="5" customFormat="1" ht="72" customHeight="1">
      <c r="A301" s="10" t="s">
        <v>423</v>
      </c>
      <c r="B301" s="3" t="s">
        <v>422</v>
      </c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 t="s">
        <v>85</v>
      </c>
      <c r="R301" s="10" t="s">
        <v>423</v>
      </c>
      <c r="S301" s="4">
        <v>6397000</v>
      </c>
      <c r="T301" s="10" t="s">
        <v>423</v>
      </c>
    </row>
    <row r="302" spans="1:20" s="5" customFormat="1" ht="54.6" customHeight="1">
      <c r="A302" s="2" t="s">
        <v>424</v>
      </c>
      <c r="B302" s="3" t="s">
        <v>422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 t="s">
        <v>18</v>
      </c>
      <c r="R302" s="2" t="s">
        <v>424</v>
      </c>
      <c r="S302" s="4">
        <v>835000</v>
      </c>
      <c r="T302" s="2" t="s">
        <v>424</v>
      </c>
    </row>
    <row r="303" spans="1:20" s="5" customFormat="1" ht="49.9" customHeight="1">
      <c r="A303" s="2" t="s">
        <v>425</v>
      </c>
      <c r="B303" s="3" t="s">
        <v>422</v>
      </c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 t="s">
        <v>14</v>
      </c>
      <c r="R303" s="2" t="s">
        <v>425</v>
      </c>
      <c r="S303" s="4">
        <v>52000</v>
      </c>
      <c r="T303" s="2" t="s">
        <v>425</v>
      </c>
    </row>
    <row r="304" spans="1:20" s="5" customFormat="1" ht="47.25">
      <c r="A304" s="2" t="s">
        <v>426</v>
      </c>
      <c r="B304" s="3" t="s">
        <v>427</v>
      </c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 t="s">
        <v>7</v>
      </c>
      <c r="R304" s="2" t="s">
        <v>426</v>
      </c>
      <c r="S304" s="4">
        <v>39751000</v>
      </c>
      <c r="T304" s="2" t="s">
        <v>426</v>
      </c>
    </row>
    <row r="305" spans="1:20" s="5" customFormat="1" ht="41.45" customHeight="1">
      <c r="A305" s="2" t="s">
        <v>428</v>
      </c>
      <c r="B305" s="3" t="s">
        <v>429</v>
      </c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 t="s">
        <v>7</v>
      </c>
      <c r="R305" s="2" t="s">
        <v>428</v>
      </c>
      <c r="S305" s="4">
        <v>2900000</v>
      </c>
      <c r="T305" s="2" t="s">
        <v>428</v>
      </c>
    </row>
    <row r="306" spans="1:20" s="5" customFormat="1" ht="47.25">
      <c r="A306" s="2" t="s">
        <v>430</v>
      </c>
      <c r="B306" s="3" t="s">
        <v>431</v>
      </c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 t="s">
        <v>7</v>
      </c>
      <c r="R306" s="2" t="s">
        <v>430</v>
      </c>
      <c r="S306" s="4">
        <v>2900000</v>
      </c>
      <c r="T306" s="2" t="s">
        <v>430</v>
      </c>
    </row>
    <row r="307" spans="1:20" s="5" customFormat="1" ht="49.9" customHeight="1">
      <c r="A307" s="2" t="s">
        <v>432</v>
      </c>
      <c r="B307" s="3" t="s">
        <v>431</v>
      </c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 t="s">
        <v>57</v>
      </c>
      <c r="R307" s="2" t="s">
        <v>432</v>
      </c>
      <c r="S307" s="4">
        <v>2900000</v>
      </c>
      <c r="T307" s="2" t="s">
        <v>432</v>
      </c>
    </row>
    <row r="308" spans="1:20" s="5" customFormat="1" ht="27" customHeight="1">
      <c r="A308" s="2" t="s">
        <v>433</v>
      </c>
      <c r="B308" s="3" t="s">
        <v>434</v>
      </c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 t="s">
        <v>7</v>
      </c>
      <c r="R308" s="2" t="s">
        <v>433</v>
      </c>
      <c r="S308" s="4">
        <v>30000000</v>
      </c>
      <c r="T308" s="2" t="s">
        <v>433</v>
      </c>
    </row>
    <row r="309" spans="1:20" s="5" customFormat="1" ht="31.5">
      <c r="A309" s="2" t="s">
        <v>435</v>
      </c>
      <c r="B309" s="3" t="s">
        <v>589</v>
      </c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 t="s">
        <v>7</v>
      </c>
      <c r="R309" s="2" t="s">
        <v>435</v>
      </c>
      <c r="S309" s="4">
        <v>30000000</v>
      </c>
      <c r="T309" s="2" t="s">
        <v>435</v>
      </c>
    </row>
    <row r="310" spans="1:20" s="5" customFormat="1" ht="45.6" customHeight="1">
      <c r="A310" s="2" t="s">
        <v>436</v>
      </c>
      <c r="B310" s="3" t="s">
        <v>589</v>
      </c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 t="s">
        <v>133</v>
      </c>
      <c r="R310" s="2" t="s">
        <v>436</v>
      </c>
      <c r="S310" s="4">
        <v>30000000</v>
      </c>
      <c r="T310" s="2" t="s">
        <v>436</v>
      </c>
    </row>
    <row r="311" spans="1:20" s="5" customFormat="1" ht="46.15" customHeight="1">
      <c r="A311" s="2" t="s">
        <v>437</v>
      </c>
      <c r="B311" s="3" t="s">
        <v>438</v>
      </c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 t="s">
        <v>7</v>
      </c>
      <c r="R311" s="2" t="s">
        <v>437</v>
      </c>
      <c r="S311" s="4">
        <v>3099000</v>
      </c>
      <c r="T311" s="2" t="s">
        <v>437</v>
      </c>
    </row>
    <row r="312" spans="1:20" s="5" customFormat="1" ht="47.25">
      <c r="A312" s="2" t="s">
        <v>439</v>
      </c>
      <c r="B312" s="3" t="s">
        <v>440</v>
      </c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 t="s">
        <v>7</v>
      </c>
      <c r="R312" s="2" t="s">
        <v>439</v>
      </c>
      <c r="S312" s="4">
        <v>3099000</v>
      </c>
      <c r="T312" s="2" t="s">
        <v>439</v>
      </c>
    </row>
    <row r="313" spans="1:20" s="5" customFormat="1" ht="72" customHeight="1">
      <c r="A313" s="10" t="s">
        <v>441</v>
      </c>
      <c r="B313" s="3" t="s">
        <v>440</v>
      </c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 t="s">
        <v>85</v>
      </c>
      <c r="R313" s="10" t="s">
        <v>441</v>
      </c>
      <c r="S313" s="4">
        <v>2494000</v>
      </c>
      <c r="T313" s="10" t="s">
        <v>441</v>
      </c>
    </row>
    <row r="314" spans="1:20" s="5" customFormat="1" ht="49.15" customHeight="1">
      <c r="A314" s="2" t="s">
        <v>442</v>
      </c>
      <c r="B314" s="3" t="s">
        <v>440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 t="s">
        <v>18</v>
      </c>
      <c r="R314" s="2" t="s">
        <v>442</v>
      </c>
      <c r="S314" s="4">
        <v>500000</v>
      </c>
      <c r="T314" s="2" t="s">
        <v>442</v>
      </c>
    </row>
    <row r="315" spans="1:20" s="5" customFormat="1" ht="40.15" customHeight="1">
      <c r="A315" s="2" t="s">
        <v>443</v>
      </c>
      <c r="B315" s="3" t="s">
        <v>440</v>
      </c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 t="s">
        <v>14</v>
      </c>
      <c r="R315" s="2" t="s">
        <v>443</v>
      </c>
      <c r="S315" s="4">
        <v>105000</v>
      </c>
      <c r="T315" s="2" t="s">
        <v>443</v>
      </c>
    </row>
    <row r="316" spans="1:20" s="5" customFormat="1" ht="47.25">
      <c r="A316" s="2" t="s">
        <v>444</v>
      </c>
      <c r="B316" s="3" t="s">
        <v>445</v>
      </c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 t="s">
        <v>7</v>
      </c>
      <c r="R316" s="2" t="s">
        <v>444</v>
      </c>
      <c r="S316" s="4">
        <v>3752000</v>
      </c>
      <c r="T316" s="2" t="s">
        <v>444</v>
      </c>
    </row>
    <row r="317" spans="1:20" s="5" customFormat="1" ht="36.6" customHeight="1">
      <c r="A317" s="2" t="s">
        <v>446</v>
      </c>
      <c r="B317" s="3" t="s">
        <v>447</v>
      </c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 t="s">
        <v>7</v>
      </c>
      <c r="R317" s="2" t="s">
        <v>446</v>
      </c>
      <c r="S317" s="4">
        <v>3752000</v>
      </c>
      <c r="T317" s="2" t="s">
        <v>446</v>
      </c>
    </row>
    <row r="318" spans="1:20" s="5" customFormat="1" ht="60.6" customHeight="1">
      <c r="A318" s="2" t="s">
        <v>448</v>
      </c>
      <c r="B318" s="3" t="s">
        <v>447</v>
      </c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 t="s">
        <v>57</v>
      </c>
      <c r="R318" s="2" t="s">
        <v>448</v>
      </c>
      <c r="S318" s="4">
        <v>3752000</v>
      </c>
      <c r="T318" s="2" t="s">
        <v>448</v>
      </c>
    </row>
    <row r="319" spans="1:20" s="5" customFormat="1" ht="15.75">
      <c r="A319" s="2" t="s">
        <v>449</v>
      </c>
      <c r="B319" s="3" t="s">
        <v>450</v>
      </c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 t="s">
        <v>7</v>
      </c>
      <c r="R319" s="2" t="s">
        <v>449</v>
      </c>
      <c r="S319" s="4">
        <f>S320</f>
        <v>83729204.149999991</v>
      </c>
      <c r="T319" s="2" t="s">
        <v>449</v>
      </c>
    </row>
    <row r="320" spans="1:20" s="5" customFormat="1" ht="31.5">
      <c r="A320" s="2" t="s">
        <v>451</v>
      </c>
      <c r="B320" s="3" t="s">
        <v>452</v>
      </c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 t="s">
        <v>7</v>
      </c>
      <c r="R320" s="2" t="s">
        <v>451</v>
      </c>
      <c r="S320" s="4">
        <f>S321+S323+S327+S329+S331+S335+S337+S339+S341+S345+S347+S349+S351+S353+S356+S358+S360+S362+S366+S368+S370+S373+S364</f>
        <v>83729204.149999991</v>
      </c>
      <c r="T320" s="2" t="s">
        <v>451</v>
      </c>
    </row>
    <row r="321" spans="1:20" s="5" customFormat="1" ht="31.5">
      <c r="A321" s="2" t="s">
        <v>453</v>
      </c>
      <c r="B321" s="3" t="s">
        <v>454</v>
      </c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 t="s">
        <v>7</v>
      </c>
      <c r="R321" s="2" t="s">
        <v>453</v>
      </c>
      <c r="S321" s="4">
        <v>1329000</v>
      </c>
      <c r="T321" s="2" t="s">
        <v>453</v>
      </c>
    </row>
    <row r="322" spans="1:20" s="5" customFormat="1" ht="69" customHeight="1">
      <c r="A322" s="10" t="s">
        <v>455</v>
      </c>
      <c r="B322" s="3" t="s">
        <v>454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 t="s">
        <v>85</v>
      </c>
      <c r="R322" s="10" t="s">
        <v>455</v>
      </c>
      <c r="S322" s="4">
        <v>1329000</v>
      </c>
      <c r="T322" s="10" t="s">
        <v>455</v>
      </c>
    </row>
    <row r="323" spans="1:20" s="5" customFormat="1" ht="34.9" customHeight="1">
      <c r="A323" s="2" t="s">
        <v>456</v>
      </c>
      <c r="B323" s="3" t="s">
        <v>457</v>
      </c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 t="s">
        <v>7</v>
      </c>
      <c r="R323" s="2" t="s">
        <v>456</v>
      </c>
      <c r="S323" s="4">
        <v>4798000</v>
      </c>
      <c r="T323" s="2" t="s">
        <v>456</v>
      </c>
    </row>
    <row r="324" spans="1:20" s="5" customFormat="1" ht="68.45" customHeight="1">
      <c r="A324" s="10" t="s">
        <v>458</v>
      </c>
      <c r="B324" s="3" t="s">
        <v>457</v>
      </c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 t="s">
        <v>85</v>
      </c>
      <c r="R324" s="10" t="s">
        <v>458</v>
      </c>
      <c r="S324" s="4">
        <v>3777000</v>
      </c>
      <c r="T324" s="10" t="s">
        <v>458</v>
      </c>
    </row>
    <row r="325" spans="1:20" s="5" customFormat="1" ht="54.6" customHeight="1">
      <c r="A325" s="2" t="s">
        <v>459</v>
      </c>
      <c r="B325" s="3" t="s">
        <v>457</v>
      </c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 t="s">
        <v>18</v>
      </c>
      <c r="R325" s="2" t="s">
        <v>459</v>
      </c>
      <c r="S325" s="4">
        <v>998000</v>
      </c>
      <c r="T325" s="2" t="s">
        <v>459</v>
      </c>
    </row>
    <row r="326" spans="1:20" s="5" customFormat="1" ht="41.45" customHeight="1">
      <c r="A326" s="2" t="s">
        <v>460</v>
      </c>
      <c r="B326" s="3" t="s">
        <v>457</v>
      </c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 t="s">
        <v>14</v>
      </c>
      <c r="R326" s="2" t="s">
        <v>460</v>
      </c>
      <c r="S326" s="4">
        <v>23000</v>
      </c>
      <c r="T326" s="2" t="s">
        <v>460</v>
      </c>
    </row>
    <row r="327" spans="1:20" s="5" customFormat="1" ht="31.5">
      <c r="A327" s="2" t="s">
        <v>461</v>
      </c>
      <c r="B327" s="3" t="s">
        <v>462</v>
      </c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 t="s">
        <v>7</v>
      </c>
      <c r="R327" s="2" t="s">
        <v>461</v>
      </c>
      <c r="S327" s="4">
        <v>1205000</v>
      </c>
      <c r="T327" s="2" t="s">
        <v>461</v>
      </c>
    </row>
    <row r="328" spans="1:20" s="5" customFormat="1" ht="72" customHeight="1">
      <c r="A328" s="10" t="s">
        <v>463</v>
      </c>
      <c r="B328" s="3" t="s">
        <v>462</v>
      </c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 t="s">
        <v>85</v>
      </c>
      <c r="R328" s="10" t="s">
        <v>463</v>
      </c>
      <c r="S328" s="4">
        <v>1205000</v>
      </c>
      <c r="T328" s="10" t="s">
        <v>463</v>
      </c>
    </row>
    <row r="329" spans="1:20" s="5" customFormat="1" ht="31.5">
      <c r="A329" s="2" t="s">
        <v>464</v>
      </c>
      <c r="B329" s="3" t="s">
        <v>465</v>
      </c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 t="s">
        <v>7</v>
      </c>
      <c r="R329" s="2" t="s">
        <v>464</v>
      </c>
      <c r="S329" s="4">
        <v>1112000</v>
      </c>
      <c r="T329" s="2" t="s">
        <v>464</v>
      </c>
    </row>
    <row r="330" spans="1:20" s="5" customFormat="1" ht="84" customHeight="1">
      <c r="A330" s="10" t="s">
        <v>466</v>
      </c>
      <c r="B330" s="3" t="s">
        <v>465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 t="s">
        <v>85</v>
      </c>
      <c r="R330" s="10" t="s">
        <v>466</v>
      </c>
      <c r="S330" s="4">
        <v>1112000</v>
      </c>
      <c r="T330" s="10" t="s">
        <v>466</v>
      </c>
    </row>
    <row r="331" spans="1:20" s="5" customFormat="1" ht="35.25" customHeight="1">
      <c r="A331" s="2" t="s">
        <v>467</v>
      </c>
      <c r="B331" s="3" t="s">
        <v>468</v>
      </c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 t="s">
        <v>7</v>
      </c>
      <c r="R331" s="2" t="s">
        <v>467</v>
      </c>
      <c r="S331" s="4">
        <f>S332+S333+S334</f>
        <v>36006350</v>
      </c>
      <c r="T331" s="2" t="s">
        <v>467</v>
      </c>
    </row>
    <row r="332" spans="1:20" s="5" customFormat="1" ht="74.45" customHeight="1">
      <c r="A332" s="10" t="s">
        <v>469</v>
      </c>
      <c r="B332" s="3" t="s">
        <v>468</v>
      </c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 t="s">
        <v>85</v>
      </c>
      <c r="R332" s="10" t="s">
        <v>469</v>
      </c>
      <c r="S332" s="4">
        <f>30626350+80000</f>
        <v>30706350</v>
      </c>
      <c r="T332" s="10" t="s">
        <v>469</v>
      </c>
    </row>
    <row r="333" spans="1:20" s="5" customFormat="1" ht="48.6" customHeight="1">
      <c r="A333" s="2" t="s">
        <v>470</v>
      </c>
      <c r="B333" s="3" t="s">
        <v>468</v>
      </c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 t="s">
        <v>18</v>
      </c>
      <c r="R333" s="2" t="s">
        <v>470</v>
      </c>
      <c r="S333" s="4">
        <v>5000000</v>
      </c>
      <c r="T333" s="2" t="s">
        <v>470</v>
      </c>
    </row>
    <row r="334" spans="1:20" s="5" customFormat="1" ht="63">
      <c r="A334" s="2" t="s">
        <v>471</v>
      </c>
      <c r="B334" s="3" t="s">
        <v>468</v>
      </c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 t="s">
        <v>14</v>
      </c>
      <c r="R334" s="2" t="s">
        <v>471</v>
      </c>
      <c r="S334" s="4">
        <v>300000</v>
      </c>
      <c r="T334" s="2" t="s">
        <v>471</v>
      </c>
    </row>
    <row r="335" spans="1:20" s="5" customFormat="1" ht="78.75">
      <c r="A335" s="2" t="s">
        <v>472</v>
      </c>
      <c r="B335" s="3" t="s">
        <v>473</v>
      </c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 t="s">
        <v>7</v>
      </c>
      <c r="R335" s="2" t="s">
        <v>472</v>
      </c>
      <c r="S335" s="4">
        <v>467000</v>
      </c>
      <c r="T335" s="2" t="s">
        <v>472</v>
      </c>
    </row>
    <row r="336" spans="1:20" s="5" customFormat="1" ht="87" customHeight="1">
      <c r="A336" s="10" t="s">
        <v>474</v>
      </c>
      <c r="B336" s="3" t="s">
        <v>473</v>
      </c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 t="s">
        <v>85</v>
      </c>
      <c r="R336" s="10" t="s">
        <v>474</v>
      </c>
      <c r="S336" s="4">
        <v>467000</v>
      </c>
      <c r="T336" s="10" t="s">
        <v>474</v>
      </c>
    </row>
    <row r="337" spans="1:20" s="5" customFormat="1" ht="40.9" customHeight="1">
      <c r="A337" s="2" t="s">
        <v>475</v>
      </c>
      <c r="B337" s="3" t="s">
        <v>476</v>
      </c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 t="s">
        <v>7</v>
      </c>
      <c r="R337" s="2" t="s">
        <v>475</v>
      </c>
      <c r="S337" s="4">
        <v>300000</v>
      </c>
      <c r="T337" s="2" t="s">
        <v>475</v>
      </c>
    </row>
    <row r="338" spans="1:20" s="5" customFormat="1" ht="42.6" customHeight="1">
      <c r="A338" s="2" t="s">
        <v>477</v>
      </c>
      <c r="B338" s="3" t="s">
        <v>476</v>
      </c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 t="s">
        <v>14</v>
      </c>
      <c r="R338" s="2" t="s">
        <v>477</v>
      </c>
      <c r="S338" s="4">
        <v>300000</v>
      </c>
      <c r="T338" s="2" t="s">
        <v>477</v>
      </c>
    </row>
    <row r="339" spans="1:20" s="5" customFormat="1" ht="31.5">
      <c r="A339" s="2" t="s">
        <v>478</v>
      </c>
      <c r="B339" s="3" t="s">
        <v>479</v>
      </c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 t="s">
        <v>7</v>
      </c>
      <c r="R339" s="2" t="s">
        <v>478</v>
      </c>
      <c r="S339" s="4">
        <v>200000</v>
      </c>
      <c r="T339" s="2" t="s">
        <v>478</v>
      </c>
    </row>
    <row r="340" spans="1:20" s="5" customFormat="1" ht="42.6" customHeight="1">
      <c r="A340" s="2" t="s">
        <v>480</v>
      </c>
      <c r="B340" s="3" t="s">
        <v>479</v>
      </c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 t="s">
        <v>18</v>
      </c>
      <c r="R340" s="2" t="s">
        <v>480</v>
      </c>
      <c r="S340" s="4">
        <v>200000</v>
      </c>
      <c r="T340" s="2" t="s">
        <v>480</v>
      </c>
    </row>
    <row r="341" spans="1:20" s="5" customFormat="1" ht="47.25">
      <c r="A341" s="2" t="s">
        <v>481</v>
      </c>
      <c r="B341" s="3" t="s">
        <v>482</v>
      </c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 t="s">
        <v>7</v>
      </c>
      <c r="R341" s="2" t="s">
        <v>481</v>
      </c>
      <c r="S341" s="4">
        <v>17427000</v>
      </c>
      <c r="T341" s="2" t="s">
        <v>481</v>
      </c>
    </row>
    <row r="342" spans="1:20" s="5" customFormat="1" ht="72.599999999999994" customHeight="1">
      <c r="A342" s="10" t="s">
        <v>483</v>
      </c>
      <c r="B342" s="3" t="s">
        <v>482</v>
      </c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 t="s">
        <v>85</v>
      </c>
      <c r="R342" s="10" t="s">
        <v>483</v>
      </c>
      <c r="S342" s="4">
        <v>8947000</v>
      </c>
      <c r="T342" s="10" t="s">
        <v>483</v>
      </c>
    </row>
    <row r="343" spans="1:20" s="5" customFormat="1" ht="51.6" customHeight="1">
      <c r="A343" s="2" t="s">
        <v>484</v>
      </c>
      <c r="B343" s="3" t="s">
        <v>482</v>
      </c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 t="s">
        <v>18</v>
      </c>
      <c r="R343" s="2" t="s">
        <v>484</v>
      </c>
      <c r="S343" s="4">
        <v>8000000</v>
      </c>
      <c r="T343" s="2" t="s">
        <v>484</v>
      </c>
    </row>
    <row r="344" spans="1:20" s="5" customFormat="1" ht="63">
      <c r="A344" s="2" t="s">
        <v>485</v>
      </c>
      <c r="B344" s="3" t="s">
        <v>482</v>
      </c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 t="s">
        <v>14</v>
      </c>
      <c r="R344" s="2" t="s">
        <v>485</v>
      </c>
      <c r="S344" s="4">
        <v>480000</v>
      </c>
      <c r="T344" s="2" t="s">
        <v>485</v>
      </c>
    </row>
    <row r="345" spans="1:20" s="5" customFormat="1" ht="47.25">
      <c r="A345" s="2" t="s">
        <v>486</v>
      </c>
      <c r="B345" s="3" t="s">
        <v>487</v>
      </c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 t="s">
        <v>7</v>
      </c>
      <c r="R345" s="2" t="s">
        <v>486</v>
      </c>
      <c r="S345" s="4">
        <f>S346</f>
        <v>7862147.1500000004</v>
      </c>
      <c r="T345" s="2" t="s">
        <v>486</v>
      </c>
    </row>
    <row r="346" spans="1:20" s="5" customFormat="1" ht="47.45" customHeight="1">
      <c r="A346" s="2" t="s">
        <v>488</v>
      </c>
      <c r="B346" s="3" t="s">
        <v>487</v>
      </c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 t="s">
        <v>14</v>
      </c>
      <c r="R346" s="2" t="s">
        <v>488</v>
      </c>
      <c r="S346" s="4">
        <f>8208623.2-346476.05</f>
        <v>7862147.1500000004</v>
      </c>
      <c r="T346" s="2" t="s">
        <v>488</v>
      </c>
    </row>
    <row r="347" spans="1:20" s="5" customFormat="1" ht="39" customHeight="1">
      <c r="A347" s="2" t="s">
        <v>489</v>
      </c>
      <c r="B347" s="3" t="s">
        <v>490</v>
      </c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 t="s">
        <v>7</v>
      </c>
      <c r="R347" s="2" t="s">
        <v>489</v>
      </c>
      <c r="S347" s="4">
        <f>S348</f>
        <v>2160519.94</v>
      </c>
      <c r="T347" s="2" t="s">
        <v>489</v>
      </c>
    </row>
    <row r="348" spans="1:20" s="5" customFormat="1" ht="36.6" customHeight="1">
      <c r="A348" s="2" t="s">
        <v>491</v>
      </c>
      <c r="B348" s="3" t="s">
        <v>490</v>
      </c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 t="s">
        <v>14</v>
      </c>
      <c r="R348" s="2" t="s">
        <v>491</v>
      </c>
      <c r="S348" s="4">
        <f>109482.82+905900+125137.12+110000+910000</f>
        <v>2160519.94</v>
      </c>
      <c r="T348" s="2" t="s">
        <v>491</v>
      </c>
    </row>
    <row r="349" spans="1:20" s="5" customFormat="1" ht="63">
      <c r="A349" s="2" t="s">
        <v>492</v>
      </c>
      <c r="B349" s="3" t="s">
        <v>493</v>
      </c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 t="s">
        <v>7</v>
      </c>
      <c r="R349" s="2" t="s">
        <v>492</v>
      </c>
      <c r="S349" s="4">
        <v>500000</v>
      </c>
      <c r="T349" s="2" t="s">
        <v>492</v>
      </c>
    </row>
    <row r="350" spans="1:20" s="5" customFormat="1" ht="69" customHeight="1">
      <c r="A350" s="2" t="s">
        <v>494</v>
      </c>
      <c r="B350" s="3" t="s">
        <v>493</v>
      </c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 t="s">
        <v>57</v>
      </c>
      <c r="R350" s="2" t="s">
        <v>494</v>
      </c>
      <c r="S350" s="4">
        <v>500000</v>
      </c>
      <c r="T350" s="2" t="s">
        <v>494</v>
      </c>
    </row>
    <row r="351" spans="1:20" s="5" customFormat="1" ht="31.5">
      <c r="A351" s="2" t="s">
        <v>495</v>
      </c>
      <c r="B351" s="3" t="s">
        <v>496</v>
      </c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 t="s">
        <v>7</v>
      </c>
      <c r="R351" s="2" t="s">
        <v>495</v>
      </c>
      <c r="S351" s="4">
        <v>500000</v>
      </c>
      <c r="T351" s="2" t="s">
        <v>495</v>
      </c>
    </row>
    <row r="352" spans="1:20" s="5" customFormat="1" ht="47.25">
      <c r="A352" s="2" t="s">
        <v>497</v>
      </c>
      <c r="B352" s="3" t="s">
        <v>496</v>
      </c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 t="s">
        <v>14</v>
      </c>
      <c r="R352" s="2" t="s">
        <v>497</v>
      </c>
      <c r="S352" s="4">
        <v>500000</v>
      </c>
      <c r="T352" s="2" t="s">
        <v>497</v>
      </c>
    </row>
    <row r="353" spans="1:20" s="5" customFormat="1" ht="31.5">
      <c r="A353" s="2" t="s">
        <v>498</v>
      </c>
      <c r="B353" s="3" t="s">
        <v>499</v>
      </c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 t="s">
        <v>7</v>
      </c>
      <c r="R353" s="2" t="s">
        <v>498</v>
      </c>
      <c r="S353" s="4">
        <v>2525000</v>
      </c>
      <c r="T353" s="2" t="s">
        <v>498</v>
      </c>
    </row>
    <row r="354" spans="1:20" s="5" customFormat="1" ht="48.6" customHeight="1">
      <c r="A354" s="2" t="s">
        <v>500</v>
      </c>
      <c r="B354" s="3" t="s">
        <v>499</v>
      </c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 t="s">
        <v>18</v>
      </c>
      <c r="R354" s="2" t="s">
        <v>500</v>
      </c>
      <c r="S354" s="4">
        <v>25000</v>
      </c>
      <c r="T354" s="2" t="s">
        <v>500</v>
      </c>
    </row>
    <row r="355" spans="1:20" s="5" customFormat="1" ht="37.9" customHeight="1">
      <c r="A355" s="2" t="s">
        <v>501</v>
      </c>
      <c r="B355" s="3" t="s">
        <v>499</v>
      </c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 t="s">
        <v>125</v>
      </c>
      <c r="R355" s="2" t="s">
        <v>501</v>
      </c>
      <c r="S355" s="4">
        <v>2500000</v>
      </c>
      <c r="T355" s="2" t="s">
        <v>501</v>
      </c>
    </row>
    <row r="356" spans="1:20" s="5" customFormat="1" ht="31.5">
      <c r="A356" s="2" t="s">
        <v>502</v>
      </c>
      <c r="B356" s="3" t="s">
        <v>503</v>
      </c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 t="s">
        <v>7</v>
      </c>
      <c r="R356" s="2" t="s">
        <v>502</v>
      </c>
      <c r="S356" s="4">
        <v>600000</v>
      </c>
      <c r="T356" s="2" t="s">
        <v>502</v>
      </c>
    </row>
    <row r="357" spans="1:20" s="5" customFormat="1" ht="47.25">
      <c r="A357" s="2" t="s">
        <v>504</v>
      </c>
      <c r="B357" s="3" t="s">
        <v>503</v>
      </c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 t="s">
        <v>125</v>
      </c>
      <c r="R357" s="2" t="s">
        <v>504</v>
      </c>
      <c r="S357" s="4">
        <v>600000</v>
      </c>
      <c r="T357" s="2" t="s">
        <v>504</v>
      </c>
    </row>
    <row r="358" spans="1:20" s="5" customFormat="1" ht="54" customHeight="1">
      <c r="A358" s="2" t="s">
        <v>505</v>
      </c>
      <c r="B358" s="3" t="s">
        <v>506</v>
      </c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 t="s">
        <v>7</v>
      </c>
      <c r="R358" s="2" t="s">
        <v>505</v>
      </c>
      <c r="S358" s="4">
        <v>1176000</v>
      </c>
      <c r="T358" s="2" t="s">
        <v>505</v>
      </c>
    </row>
    <row r="359" spans="1:20" s="5" customFormat="1" ht="69.599999999999994" customHeight="1">
      <c r="A359" s="10" t="s">
        <v>507</v>
      </c>
      <c r="B359" s="3" t="s">
        <v>506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 t="s">
        <v>125</v>
      </c>
      <c r="R359" s="10" t="s">
        <v>507</v>
      </c>
      <c r="S359" s="4">
        <v>1176000</v>
      </c>
      <c r="T359" s="10" t="s">
        <v>507</v>
      </c>
    </row>
    <row r="360" spans="1:20" s="5" customFormat="1" ht="57" customHeight="1">
      <c r="A360" s="2" t="s">
        <v>508</v>
      </c>
      <c r="B360" s="3" t="s">
        <v>509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 t="s">
        <v>7</v>
      </c>
      <c r="R360" s="2" t="s">
        <v>508</v>
      </c>
      <c r="S360" s="4">
        <v>3000000</v>
      </c>
      <c r="T360" s="2" t="s">
        <v>508</v>
      </c>
    </row>
    <row r="361" spans="1:20" s="5" customFormat="1" ht="64.900000000000006" customHeight="1">
      <c r="A361" s="2" t="s">
        <v>510</v>
      </c>
      <c r="B361" s="3" t="s">
        <v>509</v>
      </c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 t="s">
        <v>14</v>
      </c>
      <c r="R361" s="2" t="s">
        <v>510</v>
      </c>
      <c r="S361" s="4">
        <v>3000000</v>
      </c>
      <c r="T361" s="2" t="s">
        <v>510</v>
      </c>
    </row>
    <row r="362" spans="1:20" s="5" customFormat="1" ht="39.6" customHeight="1">
      <c r="A362" s="2" t="s">
        <v>511</v>
      </c>
      <c r="B362" s="3" t="s">
        <v>512</v>
      </c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 t="s">
        <v>7</v>
      </c>
      <c r="R362" s="2" t="s">
        <v>511</v>
      </c>
      <c r="S362" s="4">
        <v>615172.13</v>
      </c>
      <c r="T362" s="2" t="s">
        <v>511</v>
      </c>
    </row>
    <row r="363" spans="1:20" s="5" customFormat="1" ht="53.45" customHeight="1">
      <c r="A363" s="2" t="s">
        <v>513</v>
      </c>
      <c r="B363" s="3" t="s">
        <v>512</v>
      </c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 t="s">
        <v>18</v>
      </c>
      <c r="R363" s="2" t="s">
        <v>513</v>
      </c>
      <c r="S363" s="4">
        <v>615172.13</v>
      </c>
      <c r="T363" s="2" t="s">
        <v>513</v>
      </c>
    </row>
    <row r="364" spans="1:20" s="5" customFormat="1" ht="45" customHeight="1">
      <c r="A364" s="11" t="s">
        <v>584</v>
      </c>
      <c r="B364" s="12" t="s">
        <v>586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1"/>
      <c r="S364" s="13">
        <f>S365</f>
        <v>625866.5</v>
      </c>
      <c r="T364" s="11"/>
    </row>
    <row r="365" spans="1:20" s="5" customFormat="1" ht="54.6" customHeight="1">
      <c r="A365" s="11" t="s">
        <v>585</v>
      </c>
      <c r="B365" s="12" t="s">
        <v>586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 t="s">
        <v>18</v>
      </c>
      <c r="R365" s="11"/>
      <c r="S365" s="13">
        <v>625866.5</v>
      </c>
      <c r="T365" s="11"/>
    </row>
    <row r="366" spans="1:20" s="5" customFormat="1" ht="45" customHeight="1">
      <c r="A366" s="2" t="s">
        <v>514</v>
      </c>
      <c r="B366" s="3" t="s">
        <v>515</v>
      </c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 t="s">
        <v>7</v>
      </c>
      <c r="R366" s="2" t="s">
        <v>514</v>
      </c>
      <c r="S366" s="4">
        <v>48372.55</v>
      </c>
      <c r="T366" s="2" t="s">
        <v>514</v>
      </c>
    </row>
    <row r="367" spans="1:20" s="5" customFormat="1" ht="64.150000000000006" customHeight="1">
      <c r="A367" s="2" t="s">
        <v>516</v>
      </c>
      <c r="B367" s="3" t="s">
        <v>515</v>
      </c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 t="s">
        <v>18</v>
      </c>
      <c r="R367" s="2" t="s">
        <v>516</v>
      </c>
      <c r="S367" s="4">
        <v>48372.55</v>
      </c>
      <c r="T367" s="2" t="s">
        <v>516</v>
      </c>
    </row>
    <row r="368" spans="1:20" s="5" customFormat="1" ht="24.6" customHeight="1">
      <c r="A368" s="2" t="s">
        <v>517</v>
      </c>
      <c r="B368" s="3" t="s">
        <v>518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 t="s">
        <v>7</v>
      </c>
      <c r="R368" s="2" t="s">
        <v>517</v>
      </c>
      <c r="S368" s="4">
        <v>232149.12</v>
      </c>
      <c r="T368" s="2" t="s">
        <v>517</v>
      </c>
    </row>
    <row r="369" spans="1:20" s="5" customFormat="1" ht="46.9" customHeight="1">
      <c r="A369" s="2" t="s">
        <v>519</v>
      </c>
      <c r="B369" s="3" t="s">
        <v>518</v>
      </c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 t="s">
        <v>18</v>
      </c>
      <c r="R369" s="2" t="s">
        <v>519</v>
      </c>
      <c r="S369" s="4">
        <v>232149.12</v>
      </c>
      <c r="T369" s="2" t="s">
        <v>519</v>
      </c>
    </row>
    <row r="370" spans="1:20" s="5" customFormat="1" ht="82.9" customHeight="1">
      <c r="A370" s="10" t="s">
        <v>520</v>
      </c>
      <c r="B370" s="3" t="s">
        <v>521</v>
      </c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 t="s">
        <v>7</v>
      </c>
      <c r="R370" s="10" t="s">
        <v>520</v>
      </c>
      <c r="S370" s="4">
        <v>514321.38</v>
      </c>
      <c r="T370" s="10" t="s">
        <v>520</v>
      </c>
    </row>
    <row r="371" spans="1:20" s="5" customFormat="1" ht="117" customHeight="1">
      <c r="A371" s="10" t="s">
        <v>522</v>
      </c>
      <c r="B371" s="3" t="s">
        <v>521</v>
      </c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 t="s">
        <v>85</v>
      </c>
      <c r="R371" s="10" t="s">
        <v>522</v>
      </c>
      <c r="S371" s="4">
        <v>472600</v>
      </c>
      <c r="T371" s="10" t="s">
        <v>522</v>
      </c>
    </row>
    <row r="372" spans="1:20" s="5" customFormat="1" ht="103.9" customHeight="1">
      <c r="A372" s="10" t="s">
        <v>523</v>
      </c>
      <c r="B372" s="3" t="s">
        <v>521</v>
      </c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 t="s">
        <v>18</v>
      </c>
      <c r="R372" s="10" t="s">
        <v>523</v>
      </c>
      <c r="S372" s="4">
        <v>41721.379999999997</v>
      </c>
      <c r="T372" s="10" t="s">
        <v>523</v>
      </c>
    </row>
    <row r="373" spans="1:20" s="5" customFormat="1" ht="41.45" customHeight="1">
      <c r="A373" s="2" t="s">
        <v>524</v>
      </c>
      <c r="B373" s="3" t="s">
        <v>525</v>
      </c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 t="s">
        <v>7</v>
      </c>
      <c r="R373" s="2" t="s">
        <v>524</v>
      </c>
      <c r="S373" s="4">
        <v>525305.38</v>
      </c>
      <c r="T373" s="2" t="s">
        <v>524</v>
      </c>
    </row>
    <row r="374" spans="1:20" s="5" customFormat="1" ht="70.150000000000006" customHeight="1">
      <c r="A374" s="10" t="s">
        <v>526</v>
      </c>
      <c r="B374" s="3" t="s">
        <v>525</v>
      </c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 t="s">
        <v>85</v>
      </c>
      <c r="R374" s="10" t="s">
        <v>526</v>
      </c>
      <c r="S374" s="4">
        <v>481700</v>
      </c>
      <c r="T374" s="10" t="s">
        <v>526</v>
      </c>
    </row>
    <row r="375" spans="1:20" s="5" customFormat="1" ht="54.6" customHeight="1">
      <c r="A375" s="2" t="s">
        <v>527</v>
      </c>
      <c r="B375" s="3" t="s">
        <v>525</v>
      </c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 t="s">
        <v>18</v>
      </c>
      <c r="R375" s="2" t="s">
        <v>527</v>
      </c>
      <c r="S375" s="4">
        <v>43605.38</v>
      </c>
      <c r="T375" s="2" t="s">
        <v>527</v>
      </c>
    </row>
    <row r="376" spans="1:20" s="5" customFormat="1" ht="15.75">
      <c r="A376" s="14" t="s">
        <v>528</v>
      </c>
      <c r="B376" s="15" t="s">
        <v>7</v>
      </c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 t="s">
        <v>7</v>
      </c>
      <c r="R376" s="14" t="s">
        <v>528</v>
      </c>
      <c r="S376" s="16">
        <f>S8+S16+S34+S55+S64+S79+S104+S151+S238+S246+S250+S277+S304+S319</f>
        <v>1422672846.5100002</v>
      </c>
      <c r="T376" s="14" t="s">
        <v>528</v>
      </c>
    </row>
    <row r="377" spans="1:20" s="5" customFormat="1">
      <c r="S377" s="17"/>
    </row>
    <row r="378" spans="1:20" s="5" customFormat="1">
      <c r="S378" s="17"/>
    </row>
    <row r="379" spans="1:20" s="5" customFormat="1">
      <c r="S379" s="17"/>
    </row>
    <row r="380" spans="1:20" s="5" customFormat="1">
      <c r="S380" s="17"/>
    </row>
  </sheetData>
  <mergeCells count="9">
    <mergeCell ref="T5:T6"/>
    <mergeCell ref="B5:P6"/>
    <mergeCell ref="Q5:Q6"/>
    <mergeCell ref="B1:S1"/>
    <mergeCell ref="B2:S2"/>
    <mergeCell ref="A3:S3"/>
    <mergeCell ref="A5:A6"/>
    <mergeCell ref="R5:R6"/>
    <mergeCell ref="S5:S6"/>
  </mergeCells>
  <pageMargins left="0.74" right="0.39370078740157483" top="0.17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2016-03-24T01:08:41Z</cp:lastPrinted>
  <dcterms:created xsi:type="dcterms:W3CDTF">2013-05-31T10:21:32Z</dcterms:created>
  <dcterms:modified xsi:type="dcterms:W3CDTF">2016-03-29T04:52:49Z</dcterms:modified>
</cp:coreProperties>
</file>